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Рыбай Ю.Н\2027\ТТ ТО 2027\"/>
    </mc:Choice>
  </mc:AlternateContent>
  <bookViews>
    <workbookView xWindow="0" yWindow="0" windowWidth="16380" windowHeight="8190" tabRatio="500"/>
  </bookViews>
  <sheets>
    <sheet name="2027 плотина, кровли" sheetId="1" r:id="rId1"/>
  </sheets>
  <definedNames>
    <definedName name="_xlnm.Print_Titles" localSheetId="0">'2027 плотина, кровли'!$9:$9</definedName>
    <definedName name="_xlnm.Print_Area" localSheetId="0">'2027 плотина, кровли'!$A$1:$X$81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75" i="1" l="1"/>
  <c r="V74" i="1"/>
  <c r="M74" i="1"/>
  <c r="M73" i="1"/>
  <c r="M71" i="1"/>
  <c r="M70" i="1"/>
  <c r="M69" i="1"/>
  <c r="Q68" i="1"/>
  <c r="T67" i="1"/>
  <c r="V67" i="1" s="1"/>
  <c r="Q67" i="1"/>
  <c r="I67" i="1"/>
  <c r="M67" i="1" s="1"/>
  <c r="M66" i="1"/>
  <c r="M65" i="1"/>
  <c r="M64" i="1"/>
  <c r="T63" i="1"/>
  <c r="V63" i="1" s="1"/>
  <c r="Q63" i="1"/>
  <c r="I63" i="1"/>
  <c r="M63" i="1" s="1"/>
  <c r="M60" i="1"/>
  <c r="M59" i="1"/>
  <c r="M58" i="1"/>
  <c r="V57" i="1"/>
  <c r="Q57" i="1"/>
  <c r="M57" i="1"/>
  <c r="Q56" i="1"/>
  <c r="V55" i="1"/>
  <c r="Q55" i="1"/>
  <c r="Q54" i="1"/>
  <c r="M54" i="1"/>
  <c r="M53" i="1"/>
  <c r="M52" i="1"/>
  <c r="M51" i="1"/>
  <c r="M50" i="1"/>
  <c r="I49" i="1"/>
  <c r="M49" i="1" s="1"/>
  <c r="I45" i="1"/>
  <c r="M45" i="1" s="1"/>
  <c r="M44" i="1"/>
  <c r="M43" i="1"/>
  <c r="M42" i="1"/>
  <c r="I41" i="1"/>
  <c r="M41" i="1" s="1"/>
  <c r="I40" i="1"/>
  <c r="M40" i="1" s="1"/>
  <c r="M39" i="1"/>
  <c r="M38" i="1"/>
  <c r="M37" i="1"/>
  <c r="M36" i="1"/>
  <c r="I35" i="1"/>
  <c r="M35" i="1" s="1"/>
  <c r="Q34" i="1"/>
  <c r="V33" i="1"/>
  <c r="Q33" i="1"/>
  <c r="V32" i="1"/>
  <c r="Q32" i="1"/>
  <c r="M32" i="1"/>
  <c r="M30" i="1"/>
  <c r="M29" i="1"/>
  <c r="M28" i="1"/>
  <c r="M25" i="1"/>
  <c r="V24" i="1"/>
  <c r="V23" i="1"/>
  <c r="M23" i="1"/>
  <c r="V22" i="1"/>
  <c r="V21" i="1"/>
  <c r="M21" i="1"/>
  <c r="V20" i="1"/>
  <c r="M20" i="1"/>
  <c r="M17" i="1"/>
  <c r="I17" i="1"/>
  <c r="M16" i="1"/>
  <c r="V15" i="1"/>
  <c r="M15" i="1"/>
  <c r="M14" i="1"/>
  <c r="M13" i="1"/>
  <c r="A13" i="1"/>
  <c r="A14" i="1" s="1"/>
  <c r="A15" i="1" s="1"/>
  <c r="A16" i="1" s="1"/>
  <c r="A17" i="1" s="1"/>
  <c r="A18" i="1" s="1"/>
  <c r="A19" i="1" s="1"/>
  <c r="A20" i="1" s="1"/>
  <c r="A21" i="1" s="1"/>
  <c r="A23" i="1" s="1"/>
  <c r="A25" i="1" s="1"/>
  <c r="A26" i="1" s="1"/>
  <c r="A27" i="1" s="1"/>
  <c r="A28" i="1" s="1"/>
  <c r="A29" i="1" s="1"/>
  <c r="A30" i="1" s="1"/>
  <c r="A32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9" i="1" s="1"/>
  <c r="A50" i="1" s="1"/>
  <c r="A51" i="1" s="1"/>
  <c r="A52" i="1" s="1"/>
  <c r="A53" i="1" s="1"/>
  <c r="A54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9" i="1" s="1"/>
  <c r="A70" i="1" s="1"/>
  <c r="A71" i="1" s="1"/>
  <c r="A73" i="1" s="1"/>
  <c r="A74" i="1" s="1"/>
  <c r="A76" i="1" s="1"/>
  <c r="M12" i="1"/>
</calcChain>
</file>

<file path=xl/sharedStrings.xml><?xml version="1.0" encoding="utf-8"?>
<sst xmlns="http://schemas.openxmlformats.org/spreadsheetml/2006/main" count="390" uniqueCount="194">
  <si>
    <t>№ п/п</t>
  </si>
  <si>
    <t xml:space="preserve">Объект </t>
  </si>
  <si>
    <t>Оборудование, здание и сооружения  (основные характеристики: тип, марка и т.д.)</t>
  </si>
  <si>
    <t>Единица измерения</t>
  </si>
  <si>
    <t>Количество единиц оборудования</t>
  </si>
  <si>
    <t>Наименование типовой работы,  состав работ</t>
  </si>
  <si>
    <t>Шифр расценки</t>
  </si>
  <si>
    <t>Единица измерения из расценки</t>
  </si>
  <si>
    <t>Норма трудозатрат на ед. изм.</t>
  </si>
  <si>
    <t>Состав работ</t>
  </si>
  <si>
    <t>Средний разряд работ</t>
  </si>
  <si>
    <t>Периодичность выполнения работ (кол-во раз в год)</t>
  </si>
  <si>
    <t>Длительность выполнения на год (час)</t>
  </si>
  <si>
    <t xml:space="preserve"> МТР </t>
  </si>
  <si>
    <t>Единица измерения МТР</t>
  </si>
  <si>
    <t>Норма расхода МТР на единицу работ</t>
  </si>
  <si>
    <t xml:space="preserve"> Количество  МТР</t>
  </si>
  <si>
    <t>Обоснование стоимости МТР</t>
  </si>
  <si>
    <t>Средства механизации, автотранспорт Исполнителя</t>
  </si>
  <si>
    <t>Норма эксплуатации механизмов, маш/час.</t>
  </si>
  <si>
    <t xml:space="preserve">Обоснование стоимости механизмов </t>
  </si>
  <si>
    <t>Время использования механизма, маш/час</t>
  </si>
  <si>
    <t xml:space="preserve">Особые условия по безопасности выполнения работ </t>
  </si>
  <si>
    <t>Период выполнения работ (квартал)</t>
  </si>
  <si>
    <t>=5*9*12</t>
  </si>
  <si>
    <t>=5*12*18</t>
  </si>
  <si>
    <t>=5*12*24</t>
  </si>
  <si>
    <t>Раздел 1.  Плотина.  Водосливная часть</t>
  </si>
  <si>
    <t>Носки водосливов 1-8</t>
  </si>
  <si>
    <t>шт</t>
  </si>
  <si>
    <t>Навеска страховочного троса (спуск/подъем в носок водослива)</t>
  </si>
  <si>
    <t>ФЕР46-08-033-01</t>
  </si>
  <si>
    <t>Визуальный осмотр и проверка страховочных тросов.Раскладка и выверка длин концов страховочных тросов.Крепление основного страховочного троса к опорной конструкции (вязка узлов). Крепление вспомогательного страховочного троса к опорной конструкции (вязка узлов). Опускание вспомогательного страховочного троса на проектную отметку. Проверка альпинистского снаряжения. Подготовка альпиниста к спуску.</t>
  </si>
  <si>
    <t>июнь</t>
  </si>
  <si>
    <t>Навеска рабочего троса (спуск/подъем в носок водослива)</t>
  </si>
  <si>
    <t>ФЕР46-08-033-02</t>
  </si>
  <si>
    <t>Сверление отверстий перфоратором на проектной отметке. Установка анкеров на проектной отметке. Крепление рабочего троса к анкерам на проектной отметке. Крепление альпиниста к рабочему тросу.</t>
  </si>
  <si>
    <t>Перенавеска рабочего троса (спуск/подъем в носок водослива)</t>
  </si>
  <si>
    <t>ФЕР46-08-033-03</t>
  </si>
  <si>
    <t>Демонтаж рабочего троса.Сверление отверстий перфоратором на проектной отметке.Установка анкеров на проектной отметке. Крепление рабочего троса к анкерам на проектной отметке.Крепление альпиниста к рабочему тросу.</t>
  </si>
  <si>
    <t>Бетонная плотина (ЗЕ0008001)</t>
  </si>
  <si>
    <t xml:space="preserve">100 м3
воды </t>
  </si>
  <si>
    <t>Водоотлив из подвала: электрическими (механическими) насосами (Водоотлив из носков водосливов)</t>
  </si>
  <si>
    <t>ФЕРр 52-11-3</t>
  </si>
  <si>
    <t>100 м3</t>
  </si>
  <si>
    <t>01. Установка и передвижка насоса с прокладкой шлангов и устройством водостоков. 02. Откачка воды насосом.</t>
  </si>
  <si>
    <t>Насосы мощностью: 4 кВт</t>
  </si>
  <si>
    <t>ФСЭМ-91.19.08-004</t>
  </si>
  <si>
    <t>100 т мусора</t>
  </si>
  <si>
    <t>Очистка помещений от строительного мусора (Очистка носков водосливов)</t>
  </si>
  <si>
    <t>ФЕРр69-9-1</t>
  </si>
  <si>
    <t>100 т</t>
  </si>
  <si>
    <t>01. Сгребание мусора в кучи и относка его на расстояние до 20 м</t>
  </si>
  <si>
    <t>1 тонна</t>
  </si>
  <si>
    <t xml:space="preserve">Переноска навалочных грузов на носилках и другой малоемкой таре с погрузкой броском, выгрузкой броском или опрокидыванием: на первые 10 м; добавлять на каждые следующие 10 м. (Всего: 355м-130м=225м. Подъем мусора на 7 м, перенос на 75 м, опускание на 10 м вручную) </t>
  </si>
  <si>
    <t>ЕНиР1-19-01-А,                         ЕНиР1-19-01-Б</t>
  </si>
  <si>
    <t>1 т</t>
  </si>
  <si>
    <t>1 т груза</t>
  </si>
  <si>
    <t>Погрузо-разгрузочные работы при автомобильных перевозках: Погрузка мусора строительного с погрузкой вручную</t>
  </si>
  <si>
    <t>ФССЦпг-01-01-01-041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</si>
  <si>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</si>
  <si>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ФССЦпг-03-21-01-012</t>
  </si>
  <si>
    <t>Автомобиль-самосвал грузоподъемностью 10 т</t>
  </si>
  <si>
    <t>Водосливная часть плотины</t>
  </si>
  <si>
    <t>Очистка помещений от строительного мусора (Очистка полостей под водосливами. Очистка дренажной системы плотины. Подъем мусора электрическими лебедками)</t>
  </si>
  <si>
    <t>Лебедки электрические тяговым усилием до 12,26 кН (1,25 т)  (Норма эксплуатации принята по фактическим данным Технического куратора)</t>
  </si>
  <si>
    <t>ФСЭМ-91.06.03-061</t>
  </si>
  <si>
    <t>март</t>
  </si>
  <si>
    <t>Установка электролебедки без подъема, тяговым усилием: до 12,5 кН (1,25 тс) (установка лебедки для подъема мусора)</t>
  </si>
  <si>
    <t>ФЕРм37-02-013-01</t>
  </si>
  <si>
    <t>Краны на автомобильном ходу, грузоподъемность 16 т</t>
  </si>
  <si>
    <t>ФСЭМ-91.05.05-015</t>
  </si>
  <si>
    <t>Автомобили бортовые, грузоподъемность до 15 т</t>
  </si>
  <si>
    <t>ФСЭМ-91.14.02-004</t>
  </si>
  <si>
    <t>Снятие электролебедки, тяговое усилие: до 12,5 кН (1,25 тс)</t>
  </si>
  <si>
    <t>ФЕРм37-02-013-35</t>
  </si>
  <si>
    <t>Разработка грунта вручную в траншеях глубиной до 2 м без креплений с откосами, группа грунтов: 1  (Очистка полостей под водосливами. Очистка дренажной системы плотины)</t>
  </si>
  <si>
    <t>ФЕР01-02-057-01</t>
  </si>
  <si>
    <t>01. Разработка грунта с выбрасыванием на бровку. 02. Зачистка дна и поверхности стенок. 03. Откидка грунта от бровки.</t>
  </si>
  <si>
    <t xml:space="preserve">ФССЦпг-01-01-01-041
</t>
  </si>
  <si>
    <t xml:space="preserve">ФССЦпг-03-21-01-012
</t>
  </si>
  <si>
    <t>Навеска страховочного троса (спуск в полость под водосливами)</t>
  </si>
  <si>
    <t>Навеска рабочего троса  (спуск в полость под водосливами)</t>
  </si>
  <si>
    <t>Перенавеска рабочего троса  (спуск в полость под водосливами)</t>
  </si>
  <si>
    <t>Раздел 2. Плотина. Наклонная грань, полки правого и левого берегов.</t>
  </si>
  <si>
    <t>Бетонная плотина водосбросная</t>
  </si>
  <si>
    <t>Наклонная грань</t>
  </si>
  <si>
    <t>100 м2</t>
  </si>
  <si>
    <t>Устройство временных защитных ограждений: вертикальных с обшивкой по каркасу из досок (Устройство временного ограждения высотой 2,5 м.)</t>
  </si>
  <si>
    <t>ФЕР46-05-001-03</t>
  </si>
  <si>
    <t>01. Устройство каркаса из бревен и досок. 02. Обшивка досками по каркасу с покрытием толем в один слой. 03. Разборка ограждений.</t>
  </si>
  <si>
    <t>Гвозди строительные. ГОСТ 4028-63 размер 4,5х120мм</t>
  </si>
  <si>
    <t>т</t>
  </si>
  <si>
    <t>ФССЦ-01.7.15.06-0111</t>
  </si>
  <si>
    <t>сентябрь</t>
  </si>
  <si>
    <t xml:space="preserve">Доски необрезные хвойных пород длиной: 4-6,5 м, все ширины, толщиной 32-40 мм, IV сорта </t>
  </si>
  <si>
    <t>м3</t>
  </si>
  <si>
    <t>ФССЦ-11.1.03.05-0082</t>
  </si>
  <si>
    <t>Автомобили бортовые, грузоподъемность до 5 т</t>
  </si>
  <si>
    <t>ФСЭМ-91.14.02-001</t>
  </si>
  <si>
    <t>Доски необрезные хвойных пород длиной: 4-6,5 м, все ширины, толщиной 44 мм и более, IV сорта</t>
  </si>
  <si>
    <t>ФССЦ-11.1.03.05-0086</t>
  </si>
  <si>
    <t>1 м3</t>
  </si>
  <si>
    <t>Переноска досок, брусков, брусьев: на первые 10 м; добавлять на каждые следующие 10 м (Переноска временного ограждения. Всего на 234 м, в том числе 130 учтено в расценке (234-130=104 м)</t>
  </si>
  <si>
    <t>ЕНиР1-19-04-А                    ЕНиР1-19-04-Б</t>
  </si>
  <si>
    <t>Переноска временного ограждения</t>
  </si>
  <si>
    <t>Очистка помещений от строительного мусора (Расчистка строительных швов сечением 40 мм х 70 мм на низовой грани плотины от грязи, продуктов вещелачивания и растительных остатков методом промышленного альпинизма. Работа на высоте до 90 м.)</t>
  </si>
  <si>
    <t>Расчистка строительных швов сечением 40 мм х 70 мм на наклонных бетонных поверхностях от грязи и растительных остатков</t>
  </si>
  <si>
    <t>Навеска страховочного троса</t>
  </si>
  <si>
    <t>Навеска рабочего троса</t>
  </si>
  <si>
    <t>Перенавеска рабочего троса</t>
  </si>
  <si>
    <t>Полки правого и левого берегов (примыкания)</t>
  </si>
  <si>
    <t>Расчистка площадей от кустарника и мелколесья вручную: при редкой поросли  (Вырубка кустарника на наклонных бетонных поверхностях методом промышленного альпинизма. Кустарник редкий. Работа на высоте до 90 м. )</t>
  </si>
  <si>
    <t>ФЕР01-02-119-01</t>
  </si>
  <si>
    <t>01. Рубка леса до 110 мм и кустарника топором. 02. Рубка сучьев. 03. Укладка деловой древесины в штабель. 04. Укладка дров кустарника и веток в кучи. 05. Переноска материалов до 10 м.</t>
  </si>
  <si>
    <t>Расчистка площадей от кустарника и мелколесья вручную: при редкой поросли  (Вырубка кустарника на крутых склонах,  полках и примыканиях к плотине методом промышленного альпинизма. Кустарник редкий.)</t>
  </si>
  <si>
    <t>Переноска навалочных грузов на носилках и другой малоемкой таре с погрузкой броском, выгрузкой броском или опрокидыванием: на первые 10 м; добавлять на каждые следующие 10 м (Всего 515м-130=385м, Переноска мусора на 25 м и опускание на 45 м.)</t>
  </si>
  <si>
    <t>ЕНиР1-19-01-А                             ЕНиР1-19-01-Б</t>
  </si>
  <si>
    <t>Наклонная грань, полки правого и левого берегов</t>
  </si>
  <si>
    <t>Раздел 3. Кровли зданий и сооружений</t>
  </si>
  <si>
    <t>Русловое здание ГЭС, Здание административное №1, Здание административное №2, Здание административное №3, Здание административное на гребне плотины, помещение гидроподъемников, Здание мастерской ТМХ, Здание технологическое, Здание релейного щита (щитовой блок), Здание компрессорной пневматического хозяйств, Склад № 2 (основной), Здание насосной станции канализации ЛБ,  Гараж наземный на 20 автомашин, Здание мастерской ремонта выключателей,  Здание административное - музей, Здание котельной хоздвора)</t>
  </si>
  <si>
    <t>Кровли зданий и сооружений</t>
  </si>
  <si>
    <t xml:space="preserve"> 1 м3 ила, грязи</t>
  </si>
  <si>
    <t>Очистка непроходных каналов: от мокрого ила и грязи при наличии труб, глубина очистки до 2 м (Очистка водосточных лотков от наносов мусора и грязи)</t>
  </si>
  <si>
    <t>ФЕРр 66-12-7</t>
  </si>
  <si>
    <t>1 м3 ила, грязи</t>
  </si>
  <si>
    <t>01. Очистка каналов от грязи и ила со сгребанием в кучи и выкидкой на поверхность вручную.</t>
  </si>
  <si>
    <t>Очистка непроходных каналов: от мокрого ила и грязи при наличии труб, глубина очистки до 2 м (Очистка стояков водосточных труб от засоров)</t>
  </si>
  <si>
    <t>Навеска страховочного троса (для работ по обслуживанию стояков и водосточных систем)</t>
  </si>
  <si>
    <t>Навеска рабочего троса (для работ по обслуживанию стояков и водосточных систем)</t>
  </si>
  <si>
    <t>Перенавеска рабочего троса (для работ по обслуживанию стояков и водосточных систем)</t>
  </si>
  <si>
    <t>100 м</t>
  </si>
  <si>
    <t>Устройство желобов: подвесных (обслуживание желобов)</t>
  </si>
  <si>
    <t>ФЕР12-01-009-02</t>
  </si>
  <si>
    <t>01. Заготовка и установка желобов с креплением их.</t>
  </si>
  <si>
    <t>Гвозди проволочные оцинкованные для асбестоцементной кровли: 4,5х120 мм. ГОСТ 4028-63.</t>
  </si>
  <si>
    <t>ФССЦ-01.7.15.06-0094</t>
  </si>
  <si>
    <t>май</t>
  </si>
  <si>
    <t>Поковки оцинкованные, масса: 2,825 кг</t>
  </si>
  <si>
    <t>ФССЦ-08.1.02.11-0013</t>
  </si>
  <si>
    <t>Сталь листовая оцинкованная толщиной листа: 0,7 мм</t>
  </si>
  <si>
    <t>ФССЦ-08.3.05.05-0053</t>
  </si>
  <si>
    <t>Перенавеска водосточных труб: с люлек (с автогидроподъемника)</t>
  </si>
  <si>
    <t>ФЕРр58-10-2</t>
  </si>
  <si>
    <t>01. Снятие труб с коленами и воронками. 02. Навеска новых готовых частей труб с укреплением.</t>
  </si>
  <si>
    <t>Труба металлическая для водосточных систем, покрытие полиэстер, диаметр 150 мм, длина 3000 мм</t>
  </si>
  <si>
    <t>ФССЦ-12.1.01.05-0068</t>
  </si>
  <si>
    <t>Автогидроподъемники, высота подъема 12 м (Норма эксплуатации механизмов принять по фактическим данным Технического куратора)</t>
  </si>
  <si>
    <t>ФСЭМ-91.06.06-011</t>
  </si>
  <si>
    <t>Навеска страховочного троса (для работ по обслуживанию желобов)</t>
  </si>
  <si>
    <t>Навеска рабочего троса  (для работ по обслуживанию желобов)</t>
  </si>
  <si>
    <t>Перенавеска рабочего троса  (для работ по обслуживанию желобов)</t>
  </si>
  <si>
    <t>100 м востановительной герметизации</t>
  </si>
  <si>
    <t>Ремонт и восстановление герметизации стыков шириной панельного шва 30 мм наружных стеновых панелей с применением: канатного метода отверждающими мастиками или герметиками без установки упругой прокладки. (Нанесение герметика "Гермокрил" на горизонтальные и вертикальные стыки толщиной слоя 5 мм. Ширина панельного шва 70 мм)</t>
  </si>
  <si>
    <t>ФЕРр 53-21-24; ФЕРр53-21-32</t>
  </si>
  <si>
    <t>01. Вскрытие устья стыка и удаление цементно-песчаной заделки. 02. Удаление из полости стыка герметизирующих и уплотняющих материалов. 03. Очистка граней и фасок панелей от старых герметизирующих материалов, наплывов бетона и раствора. 04. Огрунтовка поверхностей (праймирование) стыка. 05. Приготовление герметизирующей мастики. 06. Заполнение герметизирующей мастикой устья стыка с заглаживанием мастики и приданием формы шву.</t>
  </si>
  <si>
    <t>4,9</t>
  </si>
  <si>
    <r>
      <rPr>
        <sz val="16"/>
        <rFont val="Times New Roman"/>
        <family val="1"/>
        <charset val="1"/>
      </rPr>
      <t xml:space="preserve">Гермокрил'-2-х компонентный полиреутановый строительный герметик ГОСТ 12.1.007, цвет-серый 3,5 м2 х 0,005 м=0,02 м3. </t>
    </r>
    <r>
      <rPr>
        <sz val="16"/>
        <rFont val="Times New Roman"/>
        <family val="1"/>
        <charset val="204"/>
      </rPr>
      <t>Расход 1500 кг/м3 (Мастика герметизирующая полиуретановая, двухкомпонентная высокоэластичная, для герметизации и ремонта межпанельных швов строительных конструкций). Расход при толщине шва 5 мм и ширине шва 70мм - 650 г/мп</t>
    </r>
  </si>
  <si>
    <t>ФССЦ-14.5.04.06-0007</t>
  </si>
  <si>
    <t>Навеска страховочного троса (для работ по обслуживанию швов)</t>
  </si>
  <si>
    <t>Навеска рабочего троса  (для работ по обслуживанию швов)</t>
  </si>
  <si>
    <t>Перенавеска рабочего троса   (для работ по обслуживанию швов)</t>
  </si>
  <si>
    <t>Расчистка лицевых кромок стыков от старой краски, герметика, пыли и других видов загрязнения. Вскрытие стыков с удалением пришедшего в негодность заполнителя.  Герметизация стыка с нагнетанием монтажной пены. Заделка швов мастикой. (Очистка панельных швов, герметизация шва герметиком.)</t>
  </si>
  <si>
    <t>Герметик Сазиласт 53, повышенная адгезия при высокой влажности. (Сазиласт 53-2-х компонентный полиреутановый строительный герметик   ГОСТ 12.1.007, цвет-серый). Цвет-серый 5,6 м2 х 0,005 м=0,03 м3. Расход 1500 кг/м3. Расход при толщине шва 5 мм и ширине шва 70мм - 650 г/мп</t>
  </si>
  <si>
    <t>ФССЦ-14.5.01.03-0011</t>
  </si>
  <si>
    <t>Пена монтажная для герметизации стыков в баллончике емкостью 0,75 л</t>
  </si>
  <si>
    <t>ФССЦ-14.5.01.10-0024</t>
  </si>
  <si>
    <t>Навеска страховочного троса (для работ по обслуживанию межпанельных швов)</t>
  </si>
  <si>
    <t>Навеска рабочего троса (для работ по обслуживанию межпанельных швов)</t>
  </si>
  <si>
    <t>Перенавеска рабочего троса  (для работ по обслуживанию межпанельных швов)</t>
  </si>
  <si>
    <t>Раздел 4. Оборка скальных откосов</t>
  </si>
  <si>
    <t>Скальные откосы</t>
  </si>
  <si>
    <t>м2</t>
  </si>
  <si>
    <t>Оборка горных склонов, тип склона: крутой</t>
  </si>
  <si>
    <t>ФЕР01-02-096-03</t>
  </si>
  <si>
    <t>01. Осмотр состояния склона. 02. Установка анкеров. 03. Навеска страховочных тросов. 04. Оборка склонов с помощью ручного инструмента. 05. Демонтаж страховочных приспособлений.</t>
  </si>
  <si>
    <t>1000 м3</t>
  </si>
  <si>
    <t>Разработка грунта с погрузкой на автомобили-самосвалы экскаваторами с ковшом вместимостью: 0,5 (0,5-0,63) м3, группа грунтов 6 (погрузка скальной породы в автомобили самосвалы)</t>
  </si>
  <si>
    <t>ФЕР01-01-013-18</t>
  </si>
  <si>
    <t>01. Разработка грунта экскаваторами с погрузкой на автомобили-самосвалы. 02. Планировка поверхности забоя и земляного полотна забойной дороги бульдозером. 03. Содержание забойной дороги. 04.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</t>
  </si>
  <si>
    <t>Экскаваторы одноковшовые дизельные на гусеничном ходу, емкость ковша 0,5 м3</t>
  </si>
  <si>
    <t>ФСЭМ-91.01.05-085</t>
  </si>
  <si>
    <t>Бульдозеры, мощность 79 кВт (108 л.с.)</t>
  </si>
  <si>
    <t>ФСЭМ-91.01.01-035</t>
  </si>
  <si>
    <t>Перевозка грузов автомобилями-самосвалами грузоподъемностью 10 т, работающих вне карьера, на расстояние: до 3 км: I класс груза (в отвал)</t>
  </si>
  <si>
    <t>ФССЦпг-03-21-01-003</t>
  </si>
  <si>
    <t xml:space="preserve">ФССЦпг-03-21-01-003
</t>
  </si>
  <si>
    <t>Перечень типовых услуг по техническому обслуживанию на 2027 год.
 Плотина, скатные кровли зданий.</t>
  </si>
  <si>
    <t>Сентябрь</t>
  </si>
  <si>
    <t>Приложение №1 к ТТ</t>
  </si>
  <si>
    <t>«Оказание услуг по техническому обслуживанию</t>
  </si>
  <si>
    <t>зданий и сооружений филиала ПАО «РусГидро» - «Зейская ГЭС» в 2027 г»</t>
  </si>
  <si>
    <t>Начальник ЦГТС  ЗФ АО «Гидроремонт-ВКК»</t>
  </si>
  <si>
    <t>Ярош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</si>
</sst>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0.000"/>
    <numFmt numFmtId="167" formatCode="0.0000"/>
    <numFmt numFmtId="168" formatCode="0.0"/>
  </numFmts>
  <fonts count="27">
    <font>
      <sz val="10"/>
      <name val="Arial Cyr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6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6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Arial Cyr"/>
      <charset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1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1"/>
    </font>
    <font>
      <sz val="28"/>
      <name val="Times New Roman"/>
      <family val="1"/>
      <charset val="1"/>
    </font>
    <font>
      <sz val="28"/>
      <name val="Calibri"/>
      <family val="2"/>
      <charset val="1"/>
    </font>
    <font>
      <b/>
      <sz val="24"/>
      <name val="Times New Roman"/>
      <family val="1"/>
      <charset val="1"/>
    </font>
    <font>
      <sz val="36"/>
      <name val="Times New Roman"/>
      <family val="1"/>
      <charset val="1"/>
    </font>
    <font>
      <b/>
      <sz val="28"/>
      <name val="Times New Roman"/>
      <family val="1"/>
      <charset val="1"/>
    </font>
    <font>
      <sz val="36"/>
      <name val="Calibri"/>
      <family val="2"/>
      <charset val="1"/>
    </font>
    <font>
      <b/>
      <sz val="28"/>
      <name val="Times New Roman"/>
      <family val="1"/>
      <charset val="204"/>
    </font>
    <font>
      <sz val="16"/>
      <name val="Times New Roman"/>
      <family val="1"/>
    </font>
    <font>
      <sz val="24"/>
      <name val="Times New Roman"/>
      <family val="1"/>
      <charset val="1"/>
    </font>
    <font>
      <sz val="15"/>
      <name val="Times New Roman"/>
      <family val="1"/>
      <charset val="1"/>
    </font>
    <font>
      <sz val="2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164" fontId="15" fillId="0" borderId="0" applyBorder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9" fontId="15" fillId="0" borderId="0" applyBorder="0" applyProtection="0"/>
    <xf numFmtId="9" fontId="15" fillId="0" borderId="0" applyBorder="0" applyProtection="0"/>
    <xf numFmtId="0" fontId="2" fillId="0" borderId="0"/>
    <xf numFmtId="165" fontId="15" fillId="0" borderId="0" applyBorder="0" applyProtection="0"/>
    <xf numFmtId="0" fontId="3" fillId="0" borderId="0">
      <alignment horizontal="left" vertical="top"/>
    </xf>
  </cellStyleXfs>
  <cellXfs count="129">
    <xf numFmtId="0" fontId="0" fillId="0" borderId="0" xfId="0"/>
    <xf numFmtId="0" fontId="4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/>
    <xf numFmtId="0" fontId="4" fillId="2" borderId="0" xfId="0" applyFont="1" applyFill="1" applyAlignment="1" applyProtection="1">
      <alignment horizontal="center"/>
    </xf>
    <xf numFmtId="0" fontId="0" fillId="2" borderId="0" xfId="0" applyFill="1" applyAlignment="1" applyProtection="1"/>
    <xf numFmtId="0" fontId="4" fillId="2" borderId="0" xfId="0" applyFont="1" applyFill="1" applyAlignment="1" applyProtection="1">
      <alignment vertical="center"/>
    </xf>
    <xf numFmtId="0" fontId="0" fillId="2" borderId="0" xfId="0" applyFont="1" applyFill="1" applyAlignment="1" applyProtection="1"/>
    <xf numFmtId="0" fontId="4" fillId="2" borderId="0" xfId="2" applyFont="1" applyFill="1" applyAlignment="1" applyProtection="1">
      <alignment horizontal="center"/>
    </xf>
    <xf numFmtId="0" fontId="4" fillId="2" borderId="0" xfId="2" applyFont="1" applyFill="1" applyAlignment="1" applyProtection="1"/>
    <xf numFmtId="0" fontId="4" fillId="2" borderId="0" xfId="0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textRotation="90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/>
    <xf numFmtId="0" fontId="7" fillId="2" borderId="1" xfId="0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vertical="top" wrapText="1"/>
    </xf>
    <xf numFmtId="0" fontId="7" fillId="2" borderId="1" xfId="0" applyFont="1" applyFill="1" applyBorder="1" applyAlignment="1" applyProtection="1">
      <alignment vertical="top" wrapText="1"/>
    </xf>
    <xf numFmtId="49" fontId="8" fillId="2" borderId="1" xfId="0" applyNumberFormat="1" applyFont="1" applyFill="1" applyBorder="1" applyAlignment="1" applyProtection="1">
      <alignment horizontal="center" vertical="top" wrapText="1"/>
    </xf>
    <xf numFmtId="49" fontId="8" fillId="2" borderId="1" xfId="0" applyNumberFormat="1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vertical="top"/>
    </xf>
    <xf numFmtId="0" fontId="9" fillId="2" borderId="0" xfId="0" applyFont="1" applyFill="1" applyAlignment="1" applyProtection="1">
      <alignment vertical="top"/>
    </xf>
    <xf numFmtId="0" fontId="6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2" fontId="10" fillId="2" borderId="1" xfId="0" applyNumberFormat="1" applyFont="1" applyFill="1" applyBorder="1" applyAlignment="1" applyProtection="1">
      <alignment horizontal="center" vertical="center" wrapText="1"/>
    </xf>
    <xf numFmtId="166" fontId="4" fillId="2" borderId="1" xfId="0" applyNumberFormat="1" applyFont="1" applyFill="1" applyBorder="1" applyAlignment="1" applyProtection="1">
      <alignment vertical="center" wrapText="1"/>
    </xf>
    <xf numFmtId="167" fontId="4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2" fontId="4" fillId="2" borderId="1" xfId="0" applyNumberFormat="1" applyFont="1" applyFill="1" applyBorder="1" applyAlignment="1" applyProtection="1">
      <alignment horizontal="left" vertical="center" wrapText="1"/>
    </xf>
    <xf numFmtId="168" fontId="4" fillId="2" borderId="1" xfId="0" applyNumberFormat="1" applyFont="1" applyFill="1" applyBorder="1" applyAlignment="1" applyProtection="1">
      <alignment horizontal="center" vertical="center" wrapText="1"/>
    </xf>
    <xf numFmtId="167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/>
    <xf numFmtId="0" fontId="13" fillId="2" borderId="0" xfId="0" applyFont="1" applyFill="1" applyAlignment="1" applyProtection="1"/>
    <xf numFmtId="0" fontId="13" fillId="2" borderId="0" xfId="0" applyFont="1" applyFill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/>
    <xf numFmtId="0" fontId="13" fillId="2" borderId="0" xfId="0" applyFont="1" applyFill="1" applyAlignment="1" applyProtection="1">
      <alignment horizontal="center"/>
    </xf>
    <xf numFmtId="0" fontId="13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Alignment="1">
      <alignment vertical="center"/>
    </xf>
    <xf numFmtId="0" fontId="0" fillId="0" borderId="0" xfId="0" applyFont="1"/>
    <xf numFmtId="0" fontId="16" fillId="0" borderId="0" xfId="0" applyFont="1" applyAlignment="1">
      <alignment horizontal="right"/>
    </xf>
    <xf numFmtId="0" fontId="17" fillId="0" borderId="0" xfId="2" applyFont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2" fontId="10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/>
    <xf numFmtId="0" fontId="0" fillId="0" borderId="0" xfId="0" applyFont="1" applyFill="1" applyAlignment="1" applyProtection="1"/>
    <xf numFmtId="2" fontId="5" fillId="0" borderId="1" xfId="0" applyNumberFormat="1" applyFont="1" applyFill="1" applyBorder="1" applyAlignment="1" applyProtection="1">
      <alignment horizontal="left" vertical="center" wrapText="1"/>
    </xf>
    <xf numFmtId="2" fontId="5" fillId="0" borderId="1" xfId="0" applyNumberFormat="1" applyFont="1" applyFill="1" applyBorder="1" applyAlignment="1" applyProtection="1">
      <alignment horizontal="center" vertical="center" wrapText="1"/>
    </xf>
    <xf numFmtId="166" fontId="5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/>
    <xf numFmtId="0" fontId="6" fillId="0" borderId="1" xfId="0" applyFont="1" applyFill="1" applyBorder="1" applyAlignment="1" applyProtection="1">
      <alignment vertical="center" wrapText="1"/>
    </xf>
    <xf numFmtId="4" fontId="4" fillId="0" borderId="1" xfId="0" applyNumberFormat="1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21" fillId="0" borderId="0" xfId="0" applyFont="1"/>
    <xf numFmtId="0" fontId="19" fillId="0" borderId="0" xfId="0" applyFont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vertical="center"/>
    </xf>
    <xf numFmtId="0" fontId="16" fillId="0" borderId="0" xfId="0" applyFont="1" applyFill="1" applyAlignment="1" applyProtection="1">
      <alignment horizontal="right" vertical="center"/>
    </xf>
    <xf numFmtId="0" fontId="13" fillId="2" borderId="0" xfId="0" applyFont="1" applyFill="1" applyAlignment="1" applyProtection="1">
      <alignment vertical="top"/>
    </xf>
    <xf numFmtId="0" fontId="13" fillId="2" borderId="0" xfId="0" applyFont="1" applyFill="1" applyAlignment="1" applyProtection="1">
      <alignment horizontal="center" vertical="top" wrapText="1"/>
    </xf>
    <xf numFmtId="0" fontId="13" fillId="2" borderId="0" xfId="0" applyFont="1" applyFill="1" applyAlignment="1" applyProtection="1">
      <alignment horizontal="center" vertical="top"/>
    </xf>
    <xf numFmtId="0" fontId="10" fillId="2" borderId="0" xfId="0" applyFont="1" applyFill="1" applyAlignment="1" applyProtection="1">
      <alignment vertical="top"/>
    </xf>
    <xf numFmtId="0" fontId="13" fillId="2" borderId="0" xfId="0" applyFont="1" applyFill="1" applyBorder="1" applyAlignment="1" applyProtection="1">
      <alignment horizontal="center" vertical="top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8" fillId="2" borderId="0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left" wrapText="1"/>
    </xf>
    <xf numFmtId="0" fontId="23" fillId="2" borderId="0" xfId="0" applyFont="1" applyFill="1" applyAlignment="1" applyProtection="1">
      <alignment vertical="center"/>
    </xf>
    <xf numFmtId="0" fontId="24" fillId="2" borderId="0" xfId="0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0" fontId="18" fillId="2" borderId="0" xfId="0" applyFont="1" applyFill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/>
    <xf numFmtId="0" fontId="26" fillId="2" borderId="0" xfId="0" applyFont="1" applyFill="1" applyAlignment="1" applyProtection="1">
      <alignment horizontal="center" wrapText="1"/>
    </xf>
    <xf numFmtId="0" fontId="26" fillId="2" borderId="0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/>
    <xf numFmtId="0" fontId="26" fillId="2" borderId="0" xfId="0" applyFont="1" applyFill="1" applyAlignment="1" applyProtection="1">
      <alignment horizontal="center"/>
    </xf>
  </cellXfs>
  <cellStyles count="11">
    <cellStyle name="Денежный 2" xfId="1"/>
    <cellStyle name="Обычный" xfId="0" builtinId="0"/>
    <cellStyle name="Обычный 2" xfId="2"/>
    <cellStyle name="Обычный 2 2" xfId="3"/>
    <cellStyle name="Обычный 2 2 2" xfId="4"/>
    <cellStyle name="Обычный 3" xfId="5"/>
    <cellStyle name="Процентный 2" xfId="6"/>
    <cellStyle name="Процентный 3" xfId="7"/>
    <cellStyle name="Стиль 1" xfId="8"/>
    <cellStyle name="Финансовый 3" xfId="9"/>
    <cellStyle name="Хвост" xf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G97"/>
  <sheetViews>
    <sheetView tabSelected="1" view="pageBreakPreview" zoomScale="40" zoomScaleNormal="10" zoomScaleSheetLayoutView="40" workbookViewId="0">
      <selection activeCell="AD8" sqref="AD8"/>
    </sheetView>
  </sheetViews>
  <sheetFormatPr defaultColWidth="8.85546875" defaultRowHeight="20.25"/>
  <cols>
    <col min="1" max="1" width="9.140625" style="1" customWidth="1"/>
    <col min="2" max="2" width="27.5703125" style="2" customWidth="1"/>
    <col min="3" max="3" width="31.85546875" style="2" customWidth="1"/>
    <col min="4" max="4" width="13.42578125" style="2" customWidth="1"/>
    <col min="5" max="5" width="11.85546875" style="2" customWidth="1"/>
    <col min="6" max="6" width="52.42578125" style="2" customWidth="1"/>
    <col min="7" max="7" width="17.7109375" style="1" customWidth="1"/>
    <col min="8" max="8" width="13.85546875" style="2" customWidth="1"/>
    <col min="9" max="9" width="15" style="2" customWidth="1"/>
    <col min="10" max="10" width="58.5703125" style="2" customWidth="1"/>
    <col min="11" max="11" width="9.28515625" style="2" customWidth="1"/>
    <col min="12" max="13" width="13.85546875" style="2" customWidth="1"/>
    <col min="14" max="14" width="46.5703125" style="2" customWidth="1"/>
    <col min="15" max="15" width="9.5703125" style="3" customWidth="1"/>
    <col min="16" max="16" width="13.85546875" style="3" customWidth="1"/>
    <col min="17" max="17" width="14.85546875" style="3" customWidth="1"/>
    <col min="18" max="18" width="23.85546875" style="2" customWidth="1"/>
    <col min="19" max="19" width="43.7109375" style="2" customWidth="1"/>
    <col min="20" max="20" width="19.85546875" style="2" customWidth="1"/>
    <col min="21" max="21" width="21.42578125" style="2" customWidth="1"/>
    <col min="22" max="22" width="26.140625" style="2" customWidth="1"/>
    <col min="23" max="23" width="48.28515625" style="2" customWidth="1"/>
    <col min="24" max="24" width="19.85546875" style="3" customWidth="1"/>
    <col min="25" max="1011" width="8.85546875" style="2"/>
    <col min="1012" max="1013" width="8.85546875" style="4"/>
    <col min="1022" max="16376" width="8.85546875" style="4"/>
    <col min="16377" max="16384" width="11.5703125" style="4" customWidth="1"/>
  </cols>
  <sheetData>
    <row r="1" spans="1:1013" s="60" customFormat="1" ht="30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"/>
      <c r="R1" s="5"/>
      <c r="S1" s="5"/>
      <c r="T1" s="5"/>
      <c r="U1" s="5"/>
      <c r="V1" s="119" t="s">
        <v>189</v>
      </c>
      <c r="W1" s="119"/>
      <c r="X1" s="119"/>
      <c r="Y1" s="5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</row>
    <row r="2" spans="1:1013" s="60" customFormat="1" ht="30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U2" s="116" t="s">
        <v>190</v>
      </c>
      <c r="V2" s="5"/>
      <c r="W2" s="5"/>
      <c r="X2" s="5"/>
      <c r="Y2" s="5"/>
      <c r="Z2" s="117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</row>
    <row r="3" spans="1:1013" s="60" customForma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U3" s="116" t="s">
        <v>191</v>
      </c>
      <c r="V3" s="5"/>
      <c r="W3" s="5"/>
      <c r="X3" s="5"/>
      <c r="Y3" s="5"/>
      <c r="Z3" s="118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</row>
    <row r="4" spans="1:1013" s="60" customFormat="1" ht="3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8"/>
      <c r="W4" s="57"/>
      <c r="X4" s="62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</row>
    <row r="5" spans="1:1013" s="60" customFormat="1" ht="35.2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8"/>
      <c r="W5" s="57"/>
      <c r="X5" s="61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</row>
    <row r="6" spans="1:1013" s="8" customFormat="1" ht="54.75" customHeight="1">
      <c r="A6" s="113" t="s">
        <v>187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7"/>
      <c r="AC6" s="9"/>
    </row>
    <row r="7" spans="1:1013" s="8" customFormat="1" ht="28.5" customHeight="1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</row>
    <row r="8" spans="1:1013" s="3" customFormat="1" ht="213" customHeight="1">
      <c r="A8" s="10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1" t="s">
        <v>5</v>
      </c>
      <c r="G8" s="10" t="s">
        <v>6</v>
      </c>
      <c r="H8" s="10" t="s">
        <v>7</v>
      </c>
      <c r="I8" s="10" t="s">
        <v>8</v>
      </c>
      <c r="J8" s="10" t="s">
        <v>9</v>
      </c>
      <c r="K8" s="10" t="s">
        <v>10</v>
      </c>
      <c r="L8" s="10" t="s">
        <v>11</v>
      </c>
      <c r="M8" s="10" t="s">
        <v>12</v>
      </c>
      <c r="N8" s="10" t="s">
        <v>13</v>
      </c>
      <c r="O8" s="10" t="s">
        <v>14</v>
      </c>
      <c r="P8" s="10" t="s">
        <v>15</v>
      </c>
      <c r="Q8" s="10" t="s">
        <v>16</v>
      </c>
      <c r="R8" s="10" t="s">
        <v>17</v>
      </c>
      <c r="S8" s="10" t="s">
        <v>18</v>
      </c>
      <c r="T8" s="10" t="s">
        <v>19</v>
      </c>
      <c r="U8" s="10" t="s">
        <v>20</v>
      </c>
      <c r="V8" s="10" t="s">
        <v>21</v>
      </c>
      <c r="W8" s="10" t="s">
        <v>22</v>
      </c>
      <c r="X8" s="10" t="s">
        <v>23</v>
      </c>
      <c r="Y8" s="12"/>
      <c r="AC8" s="7"/>
    </row>
    <row r="9" spans="1:1013" s="14" customFormat="1" ht="20.25" customHeight="1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16</v>
      </c>
      <c r="O9" s="13">
        <v>17</v>
      </c>
      <c r="P9" s="13">
        <v>18</v>
      </c>
      <c r="Q9" s="13">
        <v>19</v>
      </c>
      <c r="R9" s="13">
        <v>20</v>
      </c>
      <c r="S9" s="13">
        <v>23</v>
      </c>
      <c r="T9" s="13">
        <v>24</v>
      </c>
      <c r="U9" s="13">
        <v>25</v>
      </c>
      <c r="V9" s="13">
        <v>26</v>
      </c>
      <c r="W9" s="13">
        <v>31</v>
      </c>
      <c r="X9" s="13">
        <v>32</v>
      </c>
      <c r="AC9" s="2"/>
    </row>
    <row r="10" spans="1:1013" s="23" customFormat="1" ht="25.5" customHeight="1">
      <c r="A10" s="15"/>
      <c r="B10" s="15"/>
      <c r="C10" s="16"/>
      <c r="D10" s="15"/>
      <c r="E10" s="15"/>
      <c r="F10" s="17"/>
      <c r="G10" s="15"/>
      <c r="H10" s="18"/>
      <c r="I10" s="16"/>
      <c r="J10" s="16"/>
      <c r="K10" s="16"/>
      <c r="L10" s="16"/>
      <c r="M10" s="19" t="s">
        <v>24</v>
      </c>
      <c r="N10" s="16"/>
      <c r="O10" s="16"/>
      <c r="P10" s="16"/>
      <c r="Q10" s="20" t="s">
        <v>25</v>
      </c>
      <c r="R10" s="16"/>
      <c r="S10" s="16"/>
      <c r="T10" s="16"/>
      <c r="U10" s="16"/>
      <c r="V10" s="20" t="s">
        <v>26</v>
      </c>
      <c r="W10" s="21"/>
      <c r="X10" s="18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</row>
    <row r="11" spans="1:1013" s="14" customFormat="1" ht="24" customHeight="1">
      <c r="A11" s="115" t="s">
        <v>27</v>
      </c>
      <c r="B11" s="115"/>
      <c r="C11" s="115"/>
      <c r="D11" s="115"/>
      <c r="E11" s="115"/>
      <c r="F11" s="11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5"/>
      <c r="S11" s="25"/>
      <c r="T11" s="25"/>
      <c r="U11" s="25"/>
      <c r="V11" s="25"/>
      <c r="W11" s="25"/>
      <c r="X11" s="27"/>
    </row>
    <row r="12" spans="1:1013" s="6" customFormat="1" ht="279" customHeight="1">
      <c r="A12" s="28">
        <v>1</v>
      </c>
      <c r="B12" s="24"/>
      <c r="C12" s="100" t="s">
        <v>28</v>
      </c>
      <c r="D12" s="11" t="s">
        <v>29</v>
      </c>
      <c r="E12" s="11">
        <v>16</v>
      </c>
      <c r="F12" s="29" t="s">
        <v>30</v>
      </c>
      <c r="G12" s="11" t="s">
        <v>31</v>
      </c>
      <c r="H12" s="11" t="s">
        <v>29</v>
      </c>
      <c r="I12" s="30">
        <v>0.49</v>
      </c>
      <c r="J12" s="29" t="s">
        <v>32</v>
      </c>
      <c r="K12" s="11">
        <v>5.2</v>
      </c>
      <c r="L12" s="11">
        <v>1</v>
      </c>
      <c r="M12" s="31">
        <f t="shared" ref="M12:M17" si="0">E12*I12*L12</f>
        <v>7.84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00" t="s">
        <v>33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</row>
    <row r="13" spans="1:1013" s="6" customFormat="1" ht="138.75" customHeight="1">
      <c r="A13" s="28">
        <f t="shared" ref="A13:A21" si="1">A12+1</f>
        <v>2</v>
      </c>
      <c r="B13" s="24"/>
      <c r="C13" s="100"/>
      <c r="D13" s="11" t="s">
        <v>29</v>
      </c>
      <c r="E13" s="11">
        <v>16</v>
      </c>
      <c r="F13" s="29" t="s">
        <v>34</v>
      </c>
      <c r="G13" s="11" t="s">
        <v>35</v>
      </c>
      <c r="H13" s="11" t="s">
        <v>29</v>
      </c>
      <c r="I13" s="30">
        <v>1.08</v>
      </c>
      <c r="J13" s="29" t="s">
        <v>36</v>
      </c>
      <c r="K13" s="11">
        <v>5.2</v>
      </c>
      <c r="L13" s="11">
        <v>1</v>
      </c>
      <c r="M13" s="31">
        <f t="shared" si="0"/>
        <v>17.28</v>
      </c>
      <c r="N13" s="11"/>
      <c r="O13" s="11"/>
      <c r="P13" s="11"/>
      <c r="Q13" s="11"/>
      <c r="R13" s="11"/>
      <c r="S13" s="29"/>
      <c r="T13" s="11"/>
      <c r="U13" s="11"/>
      <c r="V13" s="11"/>
      <c r="W13" s="11"/>
      <c r="X13" s="100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</row>
    <row r="14" spans="1:1013" s="6" customFormat="1" ht="144" customHeight="1">
      <c r="A14" s="28">
        <f t="shared" si="1"/>
        <v>3</v>
      </c>
      <c r="B14" s="24"/>
      <c r="C14" s="100"/>
      <c r="D14" s="11" t="s">
        <v>29</v>
      </c>
      <c r="E14" s="11">
        <v>16</v>
      </c>
      <c r="F14" s="29" t="s">
        <v>37</v>
      </c>
      <c r="G14" s="11" t="s">
        <v>38</v>
      </c>
      <c r="H14" s="11" t="s">
        <v>29</v>
      </c>
      <c r="I14" s="30">
        <v>1.1399999999999999</v>
      </c>
      <c r="J14" s="29" t="s">
        <v>39</v>
      </c>
      <c r="K14" s="11">
        <v>5.2</v>
      </c>
      <c r="L14" s="11">
        <v>1</v>
      </c>
      <c r="M14" s="31">
        <f t="shared" si="0"/>
        <v>18.239999999999998</v>
      </c>
      <c r="N14" s="11"/>
      <c r="O14" s="11"/>
      <c r="P14" s="11"/>
      <c r="Q14" s="11"/>
      <c r="R14" s="11"/>
      <c r="S14" s="29"/>
      <c r="T14" s="11"/>
      <c r="U14" s="11"/>
      <c r="V14" s="11"/>
      <c r="W14" s="11"/>
      <c r="X14" s="100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</row>
    <row r="15" spans="1:1013" s="6" customFormat="1" ht="95.25" customHeight="1">
      <c r="A15" s="28">
        <f t="shared" si="1"/>
        <v>4</v>
      </c>
      <c r="B15" s="100" t="s">
        <v>40</v>
      </c>
      <c r="C15" s="100"/>
      <c r="D15" s="11" t="s">
        <v>41</v>
      </c>
      <c r="E15" s="11">
        <v>1.2</v>
      </c>
      <c r="F15" s="29" t="s">
        <v>42</v>
      </c>
      <c r="G15" s="11" t="s">
        <v>43</v>
      </c>
      <c r="H15" s="11" t="s">
        <v>44</v>
      </c>
      <c r="I15" s="30">
        <v>6.8</v>
      </c>
      <c r="J15" s="29" t="s">
        <v>45</v>
      </c>
      <c r="K15" s="11">
        <v>2</v>
      </c>
      <c r="L15" s="11">
        <v>1</v>
      </c>
      <c r="M15" s="31">
        <f t="shared" si="0"/>
        <v>8.16</v>
      </c>
      <c r="N15" s="11"/>
      <c r="O15" s="11"/>
      <c r="P15" s="11"/>
      <c r="Q15" s="11"/>
      <c r="R15" s="11"/>
      <c r="S15" s="29" t="s">
        <v>46</v>
      </c>
      <c r="T15" s="11">
        <v>1.34</v>
      </c>
      <c r="U15" s="11" t="s">
        <v>47</v>
      </c>
      <c r="V15" s="31">
        <f>T15*L15*E15</f>
        <v>1.6080000000000001</v>
      </c>
      <c r="W15" s="32"/>
      <c r="X15" s="100"/>
      <c r="Y15" s="2"/>
      <c r="Z15" s="2"/>
      <c r="AA15" s="2"/>
      <c r="AB15" s="2"/>
      <c r="AC15" s="14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</row>
    <row r="16" spans="1:1013" s="6" customFormat="1" ht="69.75" customHeight="1">
      <c r="A16" s="28">
        <f t="shared" si="1"/>
        <v>5</v>
      </c>
      <c r="B16" s="100"/>
      <c r="C16" s="100"/>
      <c r="D16" s="11" t="s">
        <v>48</v>
      </c>
      <c r="E16" s="11">
        <v>0.1</v>
      </c>
      <c r="F16" s="29" t="s">
        <v>49</v>
      </c>
      <c r="G16" s="11" t="s">
        <v>50</v>
      </c>
      <c r="H16" s="11" t="s">
        <v>51</v>
      </c>
      <c r="I16" s="30">
        <v>188</v>
      </c>
      <c r="J16" s="29" t="s">
        <v>52</v>
      </c>
      <c r="K16" s="11">
        <v>1.1000000000000001</v>
      </c>
      <c r="L16" s="11">
        <v>1</v>
      </c>
      <c r="M16" s="31">
        <f t="shared" si="0"/>
        <v>18.8</v>
      </c>
      <c r="N16" s="11"/>
      <c r="O16" s="11"/>
      <c r="P16" s="11"/>
      <c r="Q16" s="11"/>
      <c r="R16" s="11"/>
      <c r="S16" s="29"/>
      <c r="T16" s="11"/>
      <c r="U16" s="11"/>
      <c r="V16" s="30"/>
      <c r="W16" s="32"/>
      <c r="X16" s="100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</row>
    <row r="17" spans="1:1011" s="6" customFormat="1" ht="191.25" customHeight="1">
      <c r="A17" s="28">
        <f t="shared" si="1"/>
        <v>6</v>
      </c>
      <c r="B17" s="100"/>
      <c r="C17" s="100"/>
      <c r="D17" s="11" t="s">
        <v>53</v>
      </c>
      <c r="E17" s="11">
        <v>5</v>
      </c>
      <c r="F17" s="29" t="s">
        <v>54</v>
      </c>
      <c r="G17" s="11" t="s">
        <v>55</v>
      </c>
      <c r="H17" s="11" t="s">
        <v>56</v>
      </c>
      <c r="I17" s="30">
        <f>1.1+0.36*21.5</f>
        <v>8.84</v>
      </c>
      <c r="J17" s="11"/>
      <c r="K17" s="11">
        <v>1</v>
      </c>
      <c r="L17" s="11">
        <v>1</v>
      </c>
      <c r="M17" s="31">
        <f t="shared" si="0"/>
        <v>44.2</v>
      </c>
      <c r="N17" s="11"/>
      <c r="O17" s="11"/>
      <c r="P17" s="11"/>
      <c r="Q17" s="11"/>
      <c r="R17" s="11"/>
      <c r="S17" s="29"/>
      <c r="T17" s="11"/>
      <c r="U17" s="11"/>
      <c r="V17" s="11"/>
      <c r="W17" s="32"/>
      <c r="X17" s="100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</row>
    <row r="18" spans="1:1011" s="6" customFormat="1" ht="81.75" customHeight="1">
      <c r="A18" s="28">
        <f t="shared" si="1"/>
        <v>7</v>
      </c>
      <c r="B18" s="100"/>
      <c r="C18" s="100"/>
      <c r="D18" s="11" t="s">
        <v>57</v>
      </c>
      <c r="E18" s="11">
        <v>5</v>
      </c>
      <c r="F18" s="29" t="s">
        <v>58</v>
      </c>
      <c r="G18" s="11" t="s">
        <v>59</v>
      </c>
      <c r="H18" s="11" t="s">
        <v>57</v>
      </c>
      <c r="I18" s="30"/>
      <c r="J18" s="11"/>
      <c r="K18" s="11"/>
      <c r="L18" s="11">
        <v>1</v>
      </c>
      <c r="M18" s="31"/>
      <c r="N18" s="11"/>
      <c r="O18" s="11"/>
      <c r="P18" s="11"/>
      <c r="Q18" s="11"/>
      <c r="R18" s="11"/>
      <c r="S18" s="29"/>
      <c r="T18" s="11"/>
      <c r="U18" s="33" t="s">
        <v>59</v>
      </c>
      <c r="V18" s="34"/>
      <c r="W18" s="32"/>
      <c r="X18" s="100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</row>
    <row r="19" spans="1:1011" s="6" customFormat="1" ht="97.5" customHeight="1">
      <c r="A19" s="28">
        <f t="shared" si="1"/>
        <v>8</v>
      </c>
      <c r="B19" s="100"/>
      <c r="C19" s="100"/>
      <c r="D19" s="11" t="s">
        <v>53</v>
      </c>
      <c r="E19" s="11">
        <v>5</v>
      </c>
      <c r="F19" s="29" t="s">
        <v>60</v>
      </c>
      <c r="G19" s="11" t="s">
        <v>61</v>
      </c>
      <c r="H19" s="11" t="s">
        <v>57</v>
      </c>
      <c r="I19" s="30"/>
      <c r="J19" s="11"/>
      <c r="K19" s="11"/>
      <c r="L19" s="11">
        <v>1</v>
      </c>
      <c r="M19" s="31"/>
      <c r="N19" s="11"/>
      <c r="O19" s="11"/>
      <c r="P19" s="11"/>
      <c r="Q19" s="11"/>
      <c r="R19" s="11"/>
      <c r="S19" s="29" t="s">
        <v>62</v>
      </c>
      <c r="T19" s="11"/>
      <c r="U19" s="33" t="s">
        <v>61</v>
      </c>
      <c r="V19" s="34"/>
      <c r="W19" s="32"/>
      <c r="X19" s="100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</row>
    <row r="20" spans="1:1011" s="6" customFormat="1" ht="138.75" customHeight="1">
      <c r="A20" s="28">
        <f t="shared" si="1"/>
        <v>9</v>
      </c>
      <c r="B20" s="100"/>
      <c r="C20" s="100" t="s">
        <v>63</v>
      </c>
      <c r="D20" s="11" t="s">
        <v>48</v>
      </c>
      <c r="E20" s="11">
        <v>0.4</v>
      </c>
      <c r="F20" s="29" t="s">
        <v>64</v>
      </c>
      <c r="G20" s="11" t="s">
        <v>50</v>
      </c>
      <c r="H20" s="11" t="s">
        <v>51</v>
      </c>
      <c r="I20" s="30">
        <v>188</v>
      </c>
      <c r="J20" s="29" t="s">
        <v>52</v>
      </c>
      <c r="K20" s="11">
        <v>1.1000000000000001</v>
      </c>
      <c r="L20" s="11">
        <v>1</v>
      </c>
      <c r="M20" s="31">
        <f>E20*I20*L20</f>
        <v>75.2</v>
      </c>
      <c r="N20" s="11"/>
      <c r="O20" s="11"/>
      <c r="P20" s="11"/>
      <c r="Q20" s="11"/>
      <c r="R20" s="11"/>
      <c r="S20" s="29" t="s">
        <v>65</v>
      </c>
      <c r="T20" s="11">
        <v>20</v>
      </c>
      <c r="U20" s="11" t="s">
        <v>66</v>
      </c>
      <c r="V20" s="11">
        <f>T20*L20*E20</f>
        <v>8</v>
      </c>
      <c r="W20" s="32"/>
      <c r="X20" s="100" t="s">
        <v>67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</row>
    <row r="21" spans="1:1011" s="6" customFormat="1" ht="52.5" customHeight="1">
      <c r="A21" s="101">
        <f t="shared" si="1"/>
        <v>10</v>
      </c>
      <c r="B21" s="100"/>
      <c r="C21" s="100"/>
      <c r="D21" s="100" t="s">
        <v>29</v>
      </c>
      <c r="E21" s="100">
        <v>8</v>
      </c>
      <c r="F21" s="102" t="s">
        <v>68</v>
      </c>
      <c r="G21" s="100" t="s">
        <v>69</v>
      </c>
      <c r="H21" s="100" t="s">
        <v>29</v>
      </c>
      <c r="I21" s="103">
        <v>4.2</v>
      </c>
      <c r="J21" s="100"/>
      <c r="K21" s="100">
        <v>2.5</v>
      </c>
      <c r="L21" s="100">
        <v>1</v>
      </c>
      <c r="M21" s="104">
        <f>E21*I21*L21</f>
        <v>33.6</v>
      </c>
      <c r="N21" s="100"/>
      <c r="O21" s="100"/>
      <c r="P21" s="100"/>
      <c r="Q21" s="100"/>
      <c r="R21" s="100"/>
      <c r="S21" s="29" t="s">
        <v>70</v>
      </c>
      <c r="T21" s="11">
        <v>1.5</v>
      </c>
      <c r="U21" s="11" t="s">
        <v>71</v>
      </c>
      <c r="V21" s="11">
        <f>T21*L21*E21</f>
        <v>12</v>
      </c>
      <c r="W21" s="32"/>
      <c r="X21" s="100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</row>
    <row r="22" spans="1:1011" s="6" customFormat="1" ht="54.75" customHeight="1">
      <c r="A22" s="101"/>
      <c r="B22" s="100"/>
      <c r="C22" s="100"/>
      <c r="D22" s="100"/>
      <c r="E22" s="100"/>
      <c r="F22" s="102"/>
      <c r="G22" s="100"/>
      <c r="H22" s="100"/>
      <c r="I22" s="103"/>
      <c r="J22" s="100"/>
      <c r="K22" s="100"/>
      <c r="L22" s="100"/>
      <c r="M22" s="104"/>
      <c r="N22" s="100"/>
      <c r="O22" s="100"/>
      <c r="P22" s="100"/>
      <c r="Q22" s="100"/>
      <c r="R22" s="100"/>
      <c r="S22" s="29" t="s">
        <v>72</v>
      </c>
      <c r="T22" s="34">
        <v>1.1000000000000001</v>
      </c>
      <c r="U22" s="33" t="s">
        <v>73</v>
      </c>
      <c r="V22" s="35">
        <f>T22*L21*E21</f>
        <v>8.8000000000000007</v>
      </c>
      <c r="W22" s="32"/>
      <c r="X22" s="100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</row>
    <row r="23" spans="1:1011" s="6" customFormat="1" ht="54.75" customHeight="1">
      <c r="A23" s="101">
        <f>A21+1</f>
        <v>11</v>
      </c>
      <c r="B23" s="100"/>
      <c r="C23" s="100"/>
      <c r="D23" s="100" t="s">
        <v>29</v>
      </c>
      <c r="E23" s="100">
        <v>8</v>
      </c>
      <c r="F23" s="102" t="s">
        <v>74</v>
      </c>
      <c r="G23" s="100" t="s">
        <v>75</v>
      </c>
      <c r="H23" s="100" t="s">
        <v>29</v>
      </c>
      <c r="I23" s="103">
        <v>3.3</v>
      </c>
      <c r="J23" s="100"/>
      <c r="K23" s="100">
        <v>2.5</v>
      </c>
      <c r="L23" s="100">
        <v>1</v>
      </c>
      <c r="M23" s="104">
        <f>E23*I23*L23</f>
        <v>26.4</v>
      </c>
      <c r="N23" s="100"/>
      <c r="O23" s="100"/>
      <c r="P23" s="100"/>
      <c r="Q23" s="100"/>
      <c r="R23" s="100"/>
      <c r="S23" s="29" t="s">
        <v>70</v>
      </c>
      <c r="T23" s="11">
        <v>1.3</v>
      </c>
      <c r="U23" s="11" t="s">
        <v>71</v>
      </c>
      <c r="V23" s="11">
        <f>T23*L23*E23</f>
        <v>10.4</v>
      </c>
      <c r="W23" s="32"/>
      <c r="X23" s="100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</row>
    <row r="24" spans="1:1011" s="6" customFormat="1" ht="47.25" customHeight="1">
      <c r="A24" s="101"/>
      <c r="B24" s="100"/>
      <c r="C24" s="100"/>
      <c r="D24" s="100"/>
      <c r="E24" s="100"/>
      <c r="F24" s="102"/>
      <c r="G24" s="100"/>
      <c r="H24" s="100"/>
      <c r="I24" s="103"/>
      <c r="J24" s="100"/>
      <c r="K24" s="100"/>
      <c r="L24" s="100"/>
      <c r="M24" s="104"/>
      <c r="N24" s="100"/>
      <c r="O24" s="100"/>
      <c r="P24" s="100"/>
      <c r="Q24" s="100"/>
      <c r="R24" s="100"/>
      <c r="S24" s="29" t="s">
        <v>72</v>
      </c>
      <c r="T24" s="34">
        <v>1.1000000000000001</v>
      </c>
      <c r="U24" s="33" t="s">
        <v>73</v>
      </c>
      <c r="V24" s="35">
        <f>T24*L23*E23</f>
        <v>8.8000000000000007</v>
      </c>
      <c r="W24" s="32"/>
      <c r="X24" s="100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</row>
    <row r="25" spans="1:1011" s="6" customFormat="1" ht="125.25" customHeight="1">
      <c r="A25" s="28">
        <f>A23+1</f>
        <v>12</v>
      </c>
      <c r="B25" s="100"/>
      <c r="C25" s="100"/>
      <c r="D25" s="11" t="s">
        <v>44</v>
      </c>
      <c r="E25" s="11">
        <v>0.02</v>
      </c>
      <c r="F25" s="29" t="s">
        <v>76</v>
      </c>
      <c r="G25" s="11" t="s">
        <v>77</v>
      </c>
      <c r="H25" s="11" t="s">
        <v>44</v>
      </c>
      <c r="I25" s="30">
        <v>118</v>
      </c>
      <c r="J25" s="29" t="s">
        <v>78</v>
      </c>
      <c r="K25" s="11">
        <v>2</v>
      </c>
      <c r="L25" s="11">
        <v>1</v>
      </c>
      <c r="M25" s="31">
        <f>E25*I25*L25</f>
        <v>2.36</v>
      </c>
      <c r="N25" s="11"/>
      <c r="O25" s="11"/>
      <c r="P25" s="11"/>
      <c r="Q25" s="11"/>
      <c r="R25" s="11"/>
      <c r="S25" s="11"/>
      <c r="T25" s="11"/>
      <c r="U25" s="11"/>
      <c r="V25" s="11"/>
      <c r="W25" s="36"/>
      <c r="X25" s="100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</row>
    <row r="26" spans="1:1011" s="6" customFormat="1" ht="99.75" customHeight="1">
      <c r="A26" s="28">
        <f>A25+1</f>
        <v>13</v>
      </c>
      <c r="B26" s="100"/>
      <c r="C26" s="100"/>
      <c r="D26" s="11" t="s">
        <v>57</v>
      </c>
      <c r="E26" s="11">
        <v>42</v>
      </c>
      <c r="F26" s="29" t="s">
        <v>58</v>
      </c>
      <c r="G26" s="11" t="s">
        <v>59</v>
      </c>
      <c r="H26" s="11" t="s">
        <v>57</v>
      </c>
      <c r="I26" s="30"/>
      <c r="J26" s="37"/>
      <c r="K26" s="11"/>
      <c r="L26" s="11">
        <v>1</v>
      </c>
      <c r="M26" s="31"/>
      <c r="N26" s="11"/>
      <c r="O26" s="11"/>
      <c r="P26" s="11"/>
      <c r="Q26" s="11"/>
      <c r="R26" s="11"/>
      <c r="S26" s="29"/>
      <c r="T26" s="11"/>
      <c r="U26" s="33" t="s">
        <v>79</v>
      </c>
      <c r="V26" s="34"/>
      <c r="W26" s="32"/>
      <c r="X26" s="100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</row>
    <row r="27" spans="1:1011" s="6" customFormat="1" ht="91.5" customHeight="1">
      <c r="A27" s="28">
        <f>A26+1</f>
        <v>14</v>
      </c>
      <c r="B27" s="100"/>
      <c r="C27" s="100"/>
      <c r="D27" s="11" t="s">
        <v>57</v>
      </c>
      <c r="E27" s="11">
        <v>42</v>
      </c>
      <c r="F27" s="29" t="s">
        <v>60</v>
      </c>
      <c r="G27" s="11" t="s">
        <v>61</v>
      </c>
      <c r="H27" s="11" t="s">
        <v>57</v>
      </c>
      <c r="I27" s="11"/>
      <c r="J27" s="11"/>
      <c r="K27" s="11"/>
      <c r="L27" s="11">
        <v>1</v>
      </c>
      <c r="M27" s="31"/>
      <c r="N27" s="11"/>
      <c r="O27" s="11"/>
      <c r="P27" s="11"/>
      <c r="Q27" s="11"/>
      <c r="R27" s="11"/>
      <c r="S27" s="29" t="s">
        <v>62</v>
      </c>
      <c r="T27" s="11"/>
      <c r="U27" s="33" t="s">
        <v>80</v>
      </c>
      <c r="V27" s="34"/>
      <c r="W27" s="32"/>
      <c r="X27" s="100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</row>
    <row r="28" spans="1:1011" s="6" customFormat="1" ht="285.75" customHeight="1">
      <c r="A28" s="28">
        <f>A27+1</f>
        <v>15</v>
      </c>
      <c r="B28" s="100"/>
      <c r="C28" s="100"/>
      <c r="D28" s="11" t="s">
        <v>29</v>
      </c>
      <c r="E28" s="11">
        <v>24</v>
      </c>
      <c r="F28" s="29" t="s">
        <v>81</v>
      </c>
      <c r="G28" s="11" t="s">
        <v>31</v>
      </c>
      <c r="H28" s="11" t="s">
        <v>29</v>
      </c>
      <c r="I28" s="30">
        <v>0.49</v>
      </c>
      <c r="J28" s="29" t="s">
        <v>32</v>
      </c>
      <c r="K28" s="11">
        <v>5.2</v>
      </c>
      <c r="L28" s="11">
        <v>1</v>
      </c>
      <c r="M28" s="31">
        <f>E28*I28*L28</f>
        <v>11.76</v>
      </c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00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</row>
    <row r="29" spans="1:1011" s="6" customFormat="1" ht="129" customHeight="1">
      <c r="A29" s="28">
        <f>A28+1</f>
        <v>16</v>
      </c>
      <c r="B29" s="100"/>
      <c r="C29" s="100"/>
      <c r="D29" s="11" t="s">
        <v>29</v>
      </c>
      <c r="E29" s="11">
        <v>24</v>
      </c>
      <c r="F29" s="29" t="s">
        <v>82</v>
      </c>
      <c r="G29" s="11" t="s">
        <v>35</v>
      </c>
      <c r="H29" s="11" t="s">
        <v>29</v>
      </c>
      <c r="I29" s="30">
        <v>1.08</v>
      </c>
      <c r="J29" s="29" t="s">
        <v>36</v>
      </c>
      <c r="K29" s="11">
        <v>5.2</v>
      </c>
      <c r="L29" s="11">
        <v>1</v>
      </c>
      <c r="M29" s="31">
        <f>E29*I29*L29</f>
        <v>25.92</v>
      </c>
      <c r="N29" s="11"/>
      <c r="O29" s="11"/>
      <c r="P29" s="11"/>
      <c r="Q29" s="11"/>
      <c r="R29" s="11"/>
      <c r="S29" s="29"/>
      <c r="T29" s="11"/>
      <c r="U29" s="11"/>
      <c r="V29" s="11"/>
      <c r="W29" s="11"/>
      <c r="X29" s="100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</row>
    <row r="30" spans="1:1011" s="6" customFormat="1" ht="155.25" customHeight="1">
      <c r="A30" s="28">
        <f>A29+1</f>
        <v>17</v>
      </c>
      <c r="B30" s="100"/>
      <c r="C30" s="100"/>
      <c r="D30" s="11" t="s">
        <v>29</v>
      </c>
      <c r="E30" s="11">
        <v>24</v>
      </c>
      <c r="F30" s="29" t="s">
        <v>83</v>
      </c>
      <c r="G30" s="11" t="s">
        <v>38</v>
      </c>
      <c r="H30" s="11" t="s">
        <v>29</v>
      </c>
      <c r="I30" s="30">
        <v>1.1399999999999999</v>
      </c>
      <c r="J30" s="29" t="s">
        <v>39</v>
      </c>
      <c r="K30" s="11">
        <v>5.2</v>
      </c>
      <c r="L30" s="11">
        <v>1</v>
      </c>
      <c r="M30" s="31">
        <f>E30*I30*L30</f>
        <v>27.36</v>
      </c>
      <c r="N30" s="11"/>
      <c r="O30" s="11"/>
      <c r="P30" s="11"/>
      <c r="Q30" s="11"/>
      <c r="R30" s="11"/>
      <c r="S30" s="29"/>
      <c r="T30" s="11"/>
      <c r="U30" s="11"/>
      <c r="V30" s="11"/>
      <c r="W30" s="11"/>
      <c r="X30" s="100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</row>
    <row r="31" spans="1:1011" s="14" customFormat="1" ht="27.75" customHeight="1">
      <c r="A31" s="111" t="s">
        <v>84</v>
      </c>
      <c r="B31" s="111"/>
      <c r="C31" s="111"/>
      <c r="D31" s="111"/>
      <c r="E31" s="111"/>
      <c r="F31" s="111"/>
      <c r="G31" s="111"/>
      <c r="H31" s="39"/>
      <c r="I31" s="39"/>
      <c r="J31" s="39"/>
      <c r="K31" s="39"/>
      <c r="L31" s="39"/>
      <c r="M31" s="40"/>
      <c r="N31" s="39"/>
      <c r="O31" s="41"/>
      <c r="P31" s="41"/>
      <c r="Q31" s="41"/>
      <c r="R31" s="39"/>
      <c r="S31" s="39"/>
      <c r="T31" s="42"/>
      <c r="U31" s="42"/>
      <c r="V31" s="42"/>
      <c r="W31" s="39"/>
      <c r="X31" s="27"/>
      <c r="AC31" s="2"/>
    </row>
    <row r="32" spans="1:1011" s="6" customFormat="1" ht="72.75" customHeight="1">
      <c r="A32" s="101">
        <f>A30+1</f>
        <v>18</v>
      </c>
      <c r="B32" s="100" t="s">
        <v>85</v>
      </c>
      <c r="C32" s="100" t="s">
        <v>86</v>
      </c>
      <c r="D32" s="100" t="s">
        <v>87</v>
      </c>
      <c r="E32" s="100">
        <v>1.25</v>
      </c>
      <c r="F32" s="102" t="s">
        <v>88</v>
      </c>
      <c r="G32" s="100" t="s">
        <v>89</v>
      </c>
      <c r="H32" s="100" t="s">
        <v>87</v>
      </c>
      <c r="I32" s="103">
        <v>52.44</v>
      </c>
      <c r="J32" s="102" t="s">
        <v>90</v>
      </c>
      <c r="K32" s="100">
        <v>2.2000000000000002</v>
      </c>
      <c r="L32" s="100">
        <v>1</v>
      </c>
      <c r="M32" s="104">
        <f>E32*I32*L32</f>
        <v>65.55</v>
      </c>
      <c r="N32" s="29" t="s">
        <v>91</v>
      </c>
      <c r="O32" s="11" t="s">
        <v>92</v>
      </c>
      <c r="P32" s="11">
        <v>1.41E-2</v>
      </c>
      <c r="Q32" s="37">
        <f>E32*L32*P32</f>
        <v>1.7624999999999998E-2</v>
      </c>
      <c r="R32" s="11" t="s">
        <v>93</v>
      </c>
      <c r="S32" s="29" t="s">
        <v>70</v>
      </c>
      <c r="T32" s="34">
        <v>0.19</v>
      </c>
      <c r="U32" s="33" t="s">
        <v>71</v>
      </c>
      <c r="V32" s="35">
        <f>T32*L32*E32</f>
        <v>0.23749999999999999</v>
      </c>
      <c r="W32" s="32"/>
      <c r="X32" s="100" t="s">
        <v>94</v>
      </c>
      <c r="Y32" s="2"/>
      <c r="Z32" s="2"/>
      <c r="AA32" s="2"/>
      <c r="AB32" s="2"/>
      <c r="AC32" s="14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</row>
    <row r="33" spans="1:1011" s="6" customFormat="1" ht="88.5" customHeight="1">
      <c r="A33" s="101"/>
      <c r="B33" s="100"/>
      <c r="C33" s="100"/>
      <c r="D33" s="100"/>
      <c r="E33" s="100"/>
      <c r="F33" s="102"/>
      <c r="G33" s="100"/>
      <c r="H33" s="100"/>
      <c r="I33" s="103"/>
      <c r="J33" s="102"/>
      <c r="K33" s="100"/>
      <c r="L33" s="100"/>
      <c r="M33" s="104"/>
      <c r="N33" s="29" t="s">
        <v>95</v>
      </c>
      <c r="O33" s="11" t="s">
        <v>96</v>
      </c>
      <c r="P33" s="11">
        <v>0.86</v>
      </c>
      <c r="Q33" s="11">
        <f>E32*L32*P33</f>
        <v>1.075</v>
      </c>
      <c r="R33" s="11" t="s">
        <v>97</v>
      </c>
      <c r="S33" s="29" t="s">
        <v>98</v>
      </c>
      <c r="T33" s="34">
        <v>0.27</v>
      </c>
      <c r="U33" s="33" t="s">
        <v>99</v>
      </c>
      <c r="V33" s="35">
        <f>T33*L32*E32</f>
        <v>0.33750000000000002</v>
      </c>
      <c r="W33" s="32"/>
      <c r="X33" s="100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</row>
    <row r="34" spans="1:1011" s="6" customFormat="1" ht="85.5" customHeight="1">
      <c r="A34" s="101"/>
      <c r="B34" s="100"/>
      <c r="C34" s="100"/>
      <c r="D34" s="100"/>
      <c r="E34" s="100"/>
      <c r="F34" s="102"/>
      <c r="G34" s="100"/>
      <c r="H34" s="100"/>
      <c r="I34" s="103"/>
      <c r="J34" s="102"/>
      <c r="K34" s="100"/>
      <c r="L34" s="100"/>
      <c r="M34" s="104"/>
      <c r="N34" s="29" t="s">
        <v>100</v>
      </c>
      <c r="O34" s="11" t="s">
        <v>96</v>
      </c>
      <c r="P34" s="11">
        <v>0.25</v>
      </c>
      <c r="Q34" s="11">
        <f>E32*L32*P34</f>
        <v>0.3125</v>
      </c>
      <c r="R34" s="11" t="s">
        <v>101</v>
      </c>
      <c r="S34" s="29"/>
      <c r="T34" s="11"/>
      <c r="U34" s="11"/>
      <c r="V34" s="11"/>
      <c r="W34" s="32"/>
      <c r="X34" s="100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</row>
    <row r="35" spans="1:1011" s="6" customFormat="1" ht="156.75" customHeight="1">
      <c r="A35" s="28">
        <f>A32+1</f>
        <v>19</v>
      </c>
      <c r="B35" s="100"/>
      <c r="C35" s="100"/>
      <c r="D35" s="11" t="s">
        <v>102</v>
      </c>
      <c r="E35" s="11">
        <v>1.4</v>
      </c>
      <c r="F35" s="29" t="s">
        <v>103</v>
      </c>
      <c r="G35" s="11" t="s">
        <v>104</v>
      </c>
      <c r="H35" s="11" t="s">
        <v>102</v>
      </c>
      <c r="I35" s="30">
        <f>0.64+9.4*0.19</f>
        <v>2.4260000000000002</v>
      </c>
      <c r="J35" s="43" t="s">
        <v>105</v>
      </c>
      <c r="K35" s="11">
        <v>1</v>
      </c>
      <c r="L35" s="11">
        <v>1</v>
      </c>
      <c r="M35" s="31">
        <f t="shared" ref="M35:M45" si="2">E35*I35*L35</f>
        <v>3.3963999999999999</v>
      </c>
      <c r="N35" s="29"/>
      <c r="O35" s="11"/>
      <c r="P35" s="11"/>
      <c r="Q35" s="11"/>
      <c r="R35" s="11"/>
      <c r="S35" s="29"/>
      <c r="T35" s="11"/>
      <c r="U35" s="11"/>
      <c r="V35" s="11"/>
      <c r="W35" s="32"/>
      <c r="X35" s="100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</row>
    <row r="36" spans="1:1011" s="6" customFormat="1" ht="177" customHeight="1">
      <c r="A36" s="28">
        <f t="shared" ref="A36:A47" si="3">A35+1</f>
        <v>20</v>
      </c>
      <c r="B36" s="100"/>
      <c r="C36" s="100"/>
      <c r="D36" s="11" t="s">
        <v>51</v>
      </c>
      <c r="E36" s="11">
        <v>0.01</v>
      </c>
      <c r="F36" s="29" t="s">
        <v>106</v>
      </c>
      <c r="G36" s="11" t="s">
        <v>50</v>
      </c>
      <c r="H36" s="11" t="s">
        <v>51</v>
      </c>
      <c r="I36" s="30">
        <v>188</v>
      </c>
      <c r="J36" s="43" t="s">
        <v>107</v>
      </c>
      <c r="K36" s="11">
        <v>1.1000000000000001</v>
      </c>
      <c r="L36" s="11">
        <v>1</v>
      </c>
      <c r="M36" s="31">
        <f t="shared" si="2"/>
        <v>1.8800000000000001</v>
      </c>
      <c r="N36" s="38"/>
      <c r="O36" s="41"/>
      <c r="P36" s="41"/>
      <c r="Q36" s="41"/>
      <c r="R36" s="41"/>
      <c r="S36" s="38"/>
      <c r="T36" s="41"/>
      <c r="U36" s="41"/>
      <c r="V36" s="41"/>
      <c r="W36" s="32"/>
      <c r="X36" s="100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</row>
    <row r="37" spans="1:1011" s="6" customFormat="1" ht="273" customHeight="1">
      <c r="A37" s="28">
        <f t="shared" si="3"/>
        <v>21</v>
      </c>
      <c r="B37" s="100"/>
      <c r="C37" s="100"/>
      <c r="D37" s="11" t="s">
        <v>29</v>
      </c>
      <c r="E37" s="11">
        <v>24</v>
      </c>
      <c r="F37" s="29" t="s">
        <v>108</v>
      </c>
      <c r="G37" s="11" t="s">
        <v>31</v>
      </c>
      <c r="H37" s="11" t="s">
        <v>29</v>
      </c>
      <c r="I37" s="30">
        <v>0.49</v>
      </c>
      <c r="J37" s="29" t="s">
        <v>32</v>
      </c>
      <c r="K37" s="11">
        <v>5.2</v>
      </c>
      <c r="L37" s="11">
        <v>1</v>
      </c>
      <c r="M37" s="31">
        <f t="shared" si="2"/>
        <v>11.76</v>
      </c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00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  <c r="ALG37" s="2"/>
      <c r="ALH37" s="2"/>
      <c r="ALI37" s="2"/>
      <c r="ALJ37" s="2"/>
      <c r="ALK37" s="2"/>
      <c r="ALL37" s="2"/>
      <c r="ALM37" s="2"/>
      <c r="ALN37" s="2"/>
      <c r="ALO37" s="2"/>
      <c r="ALP37" s="2"/>
      <c r="ALQ37" s="2"/>
      <c r="ALR37" s="2"/>
      <c r="ALS37" s="2"/>
      <c r="ALT37" s="2"/>
      <c r="ALU37" s="2"/>
      <c r="ALV37" s="2"/>
      <c r="ALW37" s="2"/>
    </row>
    <row r="38" spans="1:1011" s="6" customFormat="1" ht="138.75" customHeight="1">
      <c r="A38" s="28">
        <f t="shared" si="3"/>
        <v>22</v>
      </c>
      <c r="B38" s="100"/>
      <c r="C38" s="100"/>
      <c r="D38" s="11" t="s">
        <v>29</v>
      </c>
      <c r="E38" s="63">
        <v>5</v>
      </c>
      <c r="F38" s="29" t="s">
        <v>109</v>
      </c>
      <c r="G38" s="11" t="s">
        <v>35</v>
      </c>
      <c r="H38" s="11" t="s">
        <v>29</v>
      </c>
      <c r="I38" s="30">
        <v>1.08</v>
      </c>
      <c r="J38" s="29" t="s">
        <v>36</v>
      </c>
      <c r="K38" s="11">
        <v>5.2</v>
      </c>
      <c r="L38" s="11">
        <v>1</v>
      </c>
      <c r="M38" s="31">
        <f t="shared" si="2"/>
        <v>5.4</v>
      </c>
      <c r="N38" s="11"/>
      <c r="O38" s="11"/>
      <c r="P38" s="11"/>
      <c r="Q38" s="11"/>
      <c r="R38" s="11"/>
      <c r="S38" s="29"/>
      <c r="T38" s="11"/>
      <c r="U38" s="11"/>
      <c r="V38" s="11"/>
      <c r="W38" s="11"/>
      <c r="X38" s="100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</row>
    <row r="39" spans="1:1011" s="6" customFormat="1" ht="149.25" customHeight="1">
      <c r="A39" s="28">
        <f t="shared" si="3"/>
        <v>23</v>
      </c>
      <c r="B39" s="100"/>
      <c r="C39" s="100"/>
      <c r="D39" s="11" t="s">
        <v>29</v>
      </c>
      <c r="E39" s="11">
        <v>22</v>
      </c>
      <c r="F39" s="29" t="s">
        <v>110</v>
      </c>
      <c r="G39" s="11" t="s">
        <v>38</v>
      </c>
      <c r="H39" s="11" t="s">
        <v>29</v>
      </c>
      <c r="I39" s="30">
        <v>1.1399999999999999</v>
      </c>
      <c r="J39" s="29" t="s">
        <v>39</v>
      </c>
      <c r="K39" s="11">
        <v>5.2</v>
      </c>
      <c r="L39" s="11">
        <v>1</v>
      </c>
      <c r="M39" s="31">
        <f t="shared" si="2"/>
        <v>25.08</v>
      </c>
      <c r="N39" s="11"/>
      <c r="O39" s="11"/>
      <c r="P39" s="11"/>
      <c r="Q39" s="11"/>
      <c r="R39" s="11"/>
      <c r="S39" s="29"/>
      <c r="T39" s="11"/>
      <c r="U39" s="11"/>
      <c r="V39" s="11"/>
      <c r="W39" s="11"/>
      <c r="X39" s="100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</row>
    <row r="40" spans="1:1011" s="6" customFormat="1" ht="150" customHeight="1">
      <c r="A40" s="28">
        <f t="shared" si="3"/>
        <v>24</v>
      </c>
      <c r="B40" s="100"/>
      <c r="C40" s="100" t="s">
        <v>111</v>
      </c>
      <c r="D40" s="11" t="s">
        <v>87</v>
      </c>
      <c r="E40" s="11">
        <v>154.6</v>
      </c>
      <c r="F40" s="29" t="s">
        <v>112</v>
      </c>
      <c r="G40" s="11" t="s">
        <v>113</v>
      </c>
      <c r="H40" s="11" t="s">
        <v>87</v>
      </c>
      <c r="I40" s="30">
        <f>3.09</f>
        <v>3.09</v>
      </c>
      <c r="J40" s="43" t="s">
        <v>114</v>
      </c>
      <c r="K40" s="11">
        <v>3</v>
      </c>
      <c r="L40" s="11">
        <v>1</v>
      </c>
      <c r="M40" s="31">
        <f t="shared" si="2"/>
        <v>477.71399999999994</v>
      </c>
      <c r="N40" s="38"/>
      <c r="O40" s="41"/>
      <c r="P40" s="41"/>
      <c r="Q40" s="41"/>
      <c r="R40" s="41"/>
      <c r="S40" s="38"/>
      <c r="T40" s="41"/>
      <c r="U40" s="41"/>
      <c r="V40" s="41"/>
      <c r="W40" s="32"/>
      <c r="X40" s="100" t="s">
        <v>94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</row>
    <row r="41" spans="1:1011" s="6" customFormat="1" ht="160.5" customHeight="1">
      <c r="A41" s="28">
        <f t="shared" si="3"/>
        <v>25</v>
      </c>
      <c r="B41" s="100"/>
      <c r="C41" s="100"/>
      <c r="D41" s="11" t="s">
        <v>87</v>
      </c>
      <c r="E41" s="11">
        <v>21.6</v>
      </c>
      <c r="F41" s="29" t="s">
        <v>115</v>
      </c>
      <c r="G41" s="11" t="s">
        <v>113</v>
      </c>
      <c r="H41" s="11" t="s">
        <v>87</v>
      </c>
      <c r="I41" s="30">
        <f>3.09</f>
        <v>3.09</v>
      </c>
      <c r="J41" s="43" t="s">
        <v>114</v>
      </c>
      <c r="K41" s="11">
        <v>3</v>
      </c>
      <c r="L41" s="11">
        <v>1</v>
      </c>
      <c r="M41" s="31">
        <f t="shared" si="2"/>
        <v>66.744</v>
      </c>
      <c r="N41" s="38"/>
      <c r="O41" s="41"/>
      <c r="P41" s="41"/>
      <c r="Q41" s="41"/>
      <c r="R41" s="41"/>
      <c r="S41" s="38"/>
      <c r="T41" s="41"/>
      <c r="U41" s="41"/>
      <c r="V41" s="41"/>
      <c r="W41" s="32"/>
      <c r="X41" s="100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  <c r="ALG41" s="2"/>
      <c r="ALH41" s="2"/>
      <c r="ALI41" s="2"/>
      <c r="ALJ41" s="2"/>
      <c r="ALK41" s="2"/>
      <c r="ALL41" s="2"/>
      <c r="ALM41" s="2"/>
      <c r="ALN41" s="2"/>
      <c r="ALO41" s="2"/>
      <c r="ALP41" s="2"/>
      <c r="ALQ41" s="2"/>
      <c r="ALR41" s="2"/>
      <c r="ALS41" s="2"/>
      <c r="ALT41" s="2"/>
      <c r="ALU41" s="2"/>
      <c r="ALV41" s="2"/>
      <c r="ALW41" s="2"/>
    </row>
    <row r="42" spans="1:1011" s="6" customFormat="1" ht="272.25" customHeight="1">
      <c r="A42" s="28">
        <f t="shared" si="3"/>
        <v>26</v>
      </c>
      <c r="B42" s="100"/>
      <c r="C42" s="100"/>
      <c r="D42" s="11" t="s">
        <v>29</v>
      </c>
      <c r="E42" s="11">
        <v>4</v>
      </c>
      <c r="F42" s="29" t="s">
        <v>108</v>
      </c>
      <c r="G42" s="11" t="s">
        <v>31</v>
      </c>
      <c r="H42" s="11" t="s">
        <v>29</v>
      </c>
      <c r="I42" s="30">
        <v>0.49</v>
      </c>
      <c r="J42" s="29" t="s">
        <v>32</v>
      </c>
      <c r="K42" s="11">
        <v>5.2</v>
      </c>
      <c r="L42" s="11">
        <v>1</v>
      </c>
      <c r="M42" s="31">
        <f t="shared" si="2"/>
        <v>1.96</v>
      </c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00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</row>
    <row r="43" spans="1:1011" s="6" customFormat="1" ht="126.75" customHeight="1">
      <c r="A43" s="28">
        <f t="shared" si="3"/>
        <v>27</v>
      </c>
      <c r="B43" s="100"/>
      <c r="C43" s="100"/>
      <c r="D43" s="11" t="s">
        <v>29</v>
      </c>
      <c r="E43" s="11">
        <v>4</v>
      </c>
      <c r="F43" s="29" t="s">
        <v>109</v>
      </c>
      <c r="G43" s="11" t="s">
        <v>35</v>
      </c>
      <c r="H43" s="11" t="s">
        <v>29</v>
      </c>
      <c r="I43" s="30">
        <v>1.08</v>
      </c>
      <c r="J43" s="29" t="s">
        <v>36</v>
      </c>
      <c r="K43" s="11">
        <v>5.2</v>
      </c>
      <c r="L43" s="11">
        <v>1</v>
      </c>
      <c r="M43" s="31">
        <f t="shared" si="2"/>
        <v>4.32</v>
      </c>
      <c r="N43" s="11"/>
      <c r="O43" s="11"/>
      <c r="P43" s="11"/>
      <c r="Q43" s="11"/>
      <c r="R43" s="11"/>
      <c r="S43" s="29"/>
      <c r="T43" s="11"/>
      <c r="U43" s="11"/>
      <c r="V43" s="11"/>
      <c r="W43" s="11"/>
      <c r="X43" s="100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</row>
    <row r="44" spans="1:1011" s="6" customFormat="1" ht="154.5" customHeight="1">
      <c r="A44" s="28">
        <f t="shared" si="3"/>
        <v>28</v>
      </c>
      <c r="B44" s="100"/>
      <c r="C44" s="100"/>
      <c r="D44" s="11" t="s">
        <v>29</v>
      </c>
      <c r="E44" s="11">
        <v>4</v>
      </c>
      <c r="F44" s="29" t="s">
        <v>110</v>
      </c>
      <c r="G44" s="11" t="s">
        <v>38</v>
      </c>
      <c r="H44" s="11" t="s">
        <v>29</v>
      </c>
      <c r="I44" s="30">
        <v>1.1399999999999999</v>
      </c>
      <c r="J44" s="29" t="s">
        <v>39</v>
      </c>
      <c r="K44" s="11">
        <v>5.2</v>
      </c>
      <c r="L44" s="11">
        <v>1</v>
      </c>
      <c r="M44" s="31">
        <f t="shared" si="2"/>
        <v>4.5599999999999996</v>
      </c>
      <c r="N44" s="11"/>
      <c r="O44" s="11"/>
      <c r="P44" s="11"/>
      <c r="Q44" s="11"/>
      <c r="R44" s="11"/>
      <c r="S44" s="29"/>
      <c r="T44" s="11"/>
      <c r="U44" s="11"/>
      <c r="V44" s="11"/>
      <c r="W44" s="11"/>
      <c r="X44" s="100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</row>
    <row r="45" spans="1:1011" s="6" customFormat="1" ht="178.5" customHeight="1">
      <c r="A45" s="28">
        <f t="shared" si="3"/>
        <v>29</v>
      </c>
      <c r="B45" s="100"/>
      <c r="C45" s="100"/>
      <c r="D45" s="11" t="s">
        <v>53</v>
      </c>
      <c r="E45" s="11">
        <v>2.5</v>
      </c>
      <c r="F45" s="29" t="s">
        <v>116</v>
      </c>
      <c r="G45" s="11" t="s">
        <v>117</v>
      </c>
      <c r="H45" s="11" t="s">
        <v>56</v>
      </c>
      <c r="I45" s="30">
        <f>1.1+0.36*37.5</f>
        <v>14.6</v>
      </c>
      <c r="J45" s="11"/>
      <c r="K45" s="11">
        <v>1</v>
      </c>
      <c r="L45" s="11">
        <v>1</v>
      </c>
      <c r="M45" s="31">
        <f t="shared" si="2"/>
        <v>36.5</v>
      </c>
      <c r="N45" s="29"/>
      <c r="O45" s="11"/>
      <c r="P45" s="11"/>
      <c r="Q45" s="11"/>
      <c r="R45" s="11"/>
      <c r="S45" s="29"/>
      <c r="T45" s="11"/>
      <c r="U45" s="11"/>
      <c r="V45" s="11"/>
      <c r="W45" s="32"/>
      <c r="X45" s="100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  <c r="NC45" s="2"/>
      <c r="ND45" s="2"/>
      <c r="NE45" s="2"/>
      <c r="NF45" s="2"/>
      <c r="NG45" s="2"/>
      <c r="NH45" s="2"/>
      <c r="NI45" s="2"/>
      <c r="NJ45" s="2"/>
      <c r="NK45" s="2"/>
      <c r="NL45" s="2"/>
      <c r="NM45" s="2"/>
      <c r="NN45" s="2"/>
      <c r="NO45" s="2"/>
      <c r="NP45" s="2"/>
      <c r="NQ45" s="2"/>
      <c r="NR45" s="2"/>
      <c r="NS45" s="2"/>
      <c r="NT45" s="2"/>
      <c r="NU45" s="2"/>
      <c r="NV45" s="2"/>
      <c r="NW45" s="2"/>
      <c r="NX45" s="2"/>
      <c r="NY45" s="2"/>
      <c r="NZ45" s="2"/>
      <c r="OA45" s="2"/>
      <c r="OB45" s="2"/>
      <c r="OC45" s="2"/>
      <c r="OD45" s="2"/>
      <c r="OE45" s="2"/>
      <c r="OF45" s="2"/>
      <c r="OG45" s="2"/>
      <c r="OH45" s="2"/>
      <c r="OI45" s="2"/>
      <c r="OJ45" s="2"/>
      <c r="OK45" s="2"/>
      <c r="OL45" s="2"/>
      <c r="OM45" s="2"/>
      <c r="ON45" s="2"/>
      <c r="OO45" s="2"/>
      <c r="OP45" s="2"/>
      <c r="OQ45" s="2"/>
      <c r="OR45" s="2"/>
      <c r="OS45" s="2"/>
      <c r="OT45" s="2"/>
      <c r="OU45" s="2"/>
      <c r="OV45" s="2"/>
      <c r="OW45" s="2"/>
      <c r="OX45" s="2"/>
      <c r="OY45" s="2"/>
      <c r="OZ45" s="2"/>
      <c r="PA45" s="2"/>
      <c r="PB45" s="2"/>
      <c r="PC45" s="2"/>
      <c r="PD45" s="2"/>
      <c r="PE45" s="2"/>
      <c r="PF45" s="2"/>
      <c r="PG45" s="2"/>
      <c r="PH45" s="2"/>
      <c r="PI45" s="2"/>
      <c r="PJ45" s="2"/>
      <c r="PK45" s="2"/>
      <c r="PL45" s="2"/>
      <c r="PM45" s="2"/>
      <c r="PN45" s="2"/>
      <c r="PO45" s="2"/>
      <c r="PP45" s="2"/>
      <c r="PQ45" s="2"/>
      <c r="PR45" s="2"/>
      <c r="PS45" s="2"/>
      <c r="PT45" s="2"/>
      <c r="PU45" s="2"/>
      <c r="PV45" s="2"/>
      <c r="PW45" s="2"/>
      <c r="PX45" s="2"/>
      <c r="PY45" s="2"/>
      <c r="PZ45" s="2"/>
      <c r="QA45" s="2"/>
      <c r="QB45" s="2"/>
      <c r="QC45" s="2"/>
      <c r="QD45" s="2"/>
      <c r="QE45" s="2"/>
      <c r="QF45" s="2"/>
      <c r="QG45" s="2"/>
      <c r="QH45" s="2"/>
      <c r="QI45" s="2"/>
      <c r="QJ45" s="2"/>
      <c r="QK45" s="2"/>
      <c r="QL45" s="2"/>
      <c r="QM45" s="2"/>
      <c r="QN45" s="2"/>
      <c r="QO45" s="2"/>
      <c r="QP45" s="2"/>
      <c r="QQ45" s="2"/>
      <c r="QR45" s="2"/>
      <c r="QS45" s="2"/>
      <c r="QT45" s="2"/>
      <c r="QU45" s="2"/>
      <c r="QV45" s="2"/>
      <c r="QW45" s="2"/>
      <c r="QX45" s="2"/>
      <c r="QY45" s="2"/>
      <c r="QZ45" s="2"/>
      <c r="RA45" s="2"/>
      <c r="RB45" s="2"/>
      <c r="RC45" s="2"/>
      <c r="RD45" s="2"/>
      <c r="RE45" s="2"/>
      <c r="RF45" s="2"/>
      <c r="RG45" s="2"/>
      <c r="RH45" s="2"/>
      <c r="RI45" s="2"/>
      <c r="RJ45" s="2"/>
      <c r="RK45" s="2"/>
      <c r="RL45" s="2"/>
      <c r="RM45" s="2"/>
      <c r="RN45" s="2"/>
      <c r="RO45" s="2"/>
      <c r="RP45" s="2"/>
      <c r="RQ45" s="2"/>
      <c r="RR45" s="2"/>
      <c r="RS45" s="2"/>
      <c r="RT45" s="2"/>
      <c r="RU45" s="2"/>
      <c r="RV45" s="2"/>
      <c r="RW45" s="2"/>
      <c r="RX45" s="2"/>
      <c r="RY45" s="2"/>
      <c r="RZ45" s="2"/>
      <c r="SA45" s="2"/>
      <c r="SB45" s="2"/>
      <c r="SC45" s="2"/>
      <c r="SD45" s="2"/>
      <c r="SE45" s="2"/>
      <c r="SF45" s="2"/>
      <c r="SG45" s="2"/>
      <c r="SH45" s="2"/>
      <c r="SI45" s="2"/>
      <c r="SJ45" s="2"/>
      <c r="SK45" s="2"/>
      <c r="SL45" s="2"/>
      <c r="SM45" s="2"/>
      <c r="SN45" s="2"/>
      <c r="SO45" s="2"/>
      <c r="SP45" s="2"/>
      <c r="SQ45" s="2"/>
      <c r="SR45" s="2"/>
      <c r="SS45" s="2"/>
      <c r="ST45" s="2"/>
      <c r="SU45" s="2"/>
      <c r="SV45" s="2"/>
      <c r="SW45" s="2"/>
      <c r="SX45" s="2"/>
      <c r="SY45" s="2"/>
      <c r="SZ45" s="2"/>
      <c r="TA45" s="2"/>
      <c r="TB45" s="2"/>
      <c r="TC45" s="2"/>
      <c r="TD45" s="2"/>
      <c r="TE45" s="2"/>
      <c r="TF45" s="2"/>
      <c r="TG45" s="2"/>
      <c r="TH45" s="2"/>
      <c r="TI45" s="2"/>
      <c r="TJ45" s="2"/>
      <c r="TK45" s="2"/>
      <c r="TL45" s="2"/>
      <c r="TM45" s="2"/>
      <c r="TN45" s="2"/>
      <c r="TO45" s="2"/>
      <c r="TP45" s="2"/>
      <c r="TQ45" s="2"/>
      <c r="TR45" s="2"/>
      <c r="TS45" s="2"/>
      <c r="TT45" s="2"/>
      <c r="TU45" s="2"/>
      <c r="TV45" s="2"/>
      <c r="TW45" s="2"/>
      <c r="TX45" s="2"/>
      <c r="TY45" s="2"/>
      <c r="TZ45" s="2"/>
      <c r="UA45" s="2"/>
      <c r="UB45" s="2"/>
      <c r="UC45" s="2"/>
      <c r="UD45" s="2"/>
      <c r="UE45" s="2"/>
      <c r="UF45" s="2"/>
      <c r="UG45" s="2"/>
      <c r="UH45" s="2"/>
      <c r="UI45" s="2"/>
      <c r="UJ45" s="2"/>
      <c r="UK45" s="2"/>
      <c r="UL45" s="2"/>
      <c r="UM45" s="2"/>
      <c r="UN45" s="2"/>
      <c r="UO45" s="2"/>
      <c r="UP45" s="2"/>
      <c r="UQ45" s="2"/>
      <c r="UR45" s="2"/>
      <c r="US45" s="2"/>
      <c r="UT45" s="2"/>
      <c r="UU45" s="2"/>
      <c r="UV45" s="2"/>
      <c r="UW45" s="2"/>
      <c r="UX45" s="2"/>
      <c r="UY45" s="2"/>
      <c r="UZ45" s="2"/>
      <c r="VA45" s="2"/>
      <c r="VB45" s="2"/>
      <c r="VC45" s="2"/>
      <c r="VD45" s="2"/>
      <c r="VE45" s="2"/>
      <c r="VF45" s="2"/>
      <c r="VG45" s="2"/>
      <c r="VH45" s="2"/>
      <c r="VI45" s="2"/>
      <c r="VJ45" s="2"/>
      <c r="VK45" s="2"/>
      <c r="VL45" s="2"/>
      <c r="VM45" s="2"/>
      <c r="VN45" s="2"/>
      <c r="VO45" s="2"/>
      <c r="VP45" s="2"/>
      <c r="VQ45" s="2"/>
      <c r="VR45" s="2"/>
      <c r="VS45" s="2"/>
      <c r="VT45" s="2"/>
      <c r="VU45" s="2"/>
      <c r="VV45" s="2"/>
      <c r="VW45" s="2"/>
      <c r="VX45" s="2"/>
      <c r="VY45" s="2"/>
      <c r="VZ45" s="2"/>
      <c r="WA45" s="2"/>
      <c r="WB45" s="2"/>
      <c r="WC45" s="2"/>
      <c r="WD45" s="2"/>
      <c r="WE45" s="2"/>
      <c r="WF45" s="2"/>
      <c r="WG45" s="2"/>
      <c r="WH45" s="2"/>
      <c r="WI45" s="2"/>
      <c r="WJ45" s="2"/>
      <c r="WK45" s="2"/>
      <c r="WL45" s="2"/>
      <c r="WM45" s="2"/>
      <c r="WN45" s="2"/>
      <c r="WO45" s="2"/>
      <c r="WP45" s="2"/>
      <c r="WQ45" s="2"/>
      <c r="WR45" s="2"/>
      <c r="WS45" s="2"/>
      <c r="WT45" s="2"/>
      <c r="WU45" s="2"/>
      <c r="WV45" s="2"/>
      <c r="WW45" s="2"/>
      <c r="WX45" s="2"/>
      <c r="WY45" s="2"/>
      <c r="WZ45" s="2"/>
      <c r="XA45" s="2"/>
      <c r="XB45" s="2"/>
      <c r="XC45" s="2"/>
      <c r="XD45" s="2"/>
      <c r="XE45" s="2"/>
      <c r="XF45" s="2"/>
      <c r="XG45" s="2"/>
      <c r="XH45" s="2"/>
      <c r="XI45" s="2"/>
      <c r="XJ45" s="2"/>
      <c r="XK45" s="2"/>
      <c r="XL45" s="2"/>
      <c r="XM45" s="2"/>
      <c r="XN45" s="2"/>
      <c r="XO45" s="2"/>
      <c r="XP45" s="2"/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/>
      <c r="YE45" s="2"/>
      <c r="YF45" s="2"/>
      <c r="YG45" s="2"/>
      <c r="YH45" s="2"/>
      <c r="YI45" s="2"/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/>
      <c r="YV45" s="2"/>
      <c r="YW45" s="2"/>
      <c r="YX45" s="2"/>
      <c r="YY45" s="2"/>
      <c r="YZ45" s="2"/>
      <c r="ZA45" s="2"/>
      <c r="ZB45" s="2"/>
      <c r="ZC45" s="2"/>
      <c r="ZD45" s="2"/>
      <c r="ZE45" s="2"/>
      <c r="ZF45" s="2"/>
      <c r="ZG45" s="2"/>
      <c r="ZH45" s="2"/>
      <c r="ZI45" s="2"/>
      <c r="ZJ45" s="2"/>
      <c r="ZK45" s="2"/>
      <c r="ZL45" s="2"/>
      <c r="ZM45" s="2"/>
      <c r="ZN45" s="2"/>
      <c r="ZO45" s="2"/>
      <c r="ZP45" s="2"/>
      <c r="ZQ45" s="2"/>
      <c r="ZR45" s="2"/>
      <c r="ZS45" s="2"/>
      <c r="ZT45" s="2"/>
      <c r="ZU45" s="2"/>
      <c r="ZV45" s="2"/>
      <c r="ZW45" s="2"/>
      <c r="ZX45" s="2"/>
      <c r="ZY45" s="2"/>
      <c r="ZZ45" s="2"/>
      <c r="AAA45" s="2"/>
      <c r="AAB45" s="2"/>
      <c r="AAC45" s="2"/>
      <c r="AAD45" s="2"/>
      <c r="AAE45" s="2"/>
      <c r="AAF45" s="2"/>
      <c r="AAG45" s="2"/>
      <c r="AAH45" s="2"/>
      <c r="AAI45" s="2"/>
      <c r="AAJ45" s="2"/>
      <c r="AAK45" s="2"/>
      <c r="AAL45" s="2"/>
      <c r="AAM45" s="2"/>
      <c r="AAN45" s="2"/>
      <c r="AAO45" s="2"/>
      <c r="AAP45" s="2"/>
      <c r="AAQ45" s="2"/>
      <c r="AAR45" s="2"/>
      <c r="AAS45" s="2"/>
      <c r="AAT45" s="2"/>
      <c r="AAU45" s="2"/>
      <c r="AAV45" s="2"/>
      <c r="AAW45" s="2"/>
      <c r="AAX45" s="2"/>
      <c r="AAY45" s="2"/>
      <c r="AAZ45" s="2"/>
      <c r="ABA45" s="2"/>
      <c r="ABB45" s="2"/>
      <c r="ABC45" s="2"/>
      <c r="ABD45" s="2"/>
      <c r="ABE45" s="2"/>
      <c r="ABF45" s="2"/>
      <c r="ABG45" s="2"/>
      <c r="ABH45" s="2"/>
      <c r="ABI45" s="2"/>
      <c r="ABJ45" s="2"/>
      <c r="ABK45" s="2"/>
      <c r="ABL45" s="2"/>
      <c r="ABM45" s="2"/>
      <c r="ABN45" s="2"/>
      <c r="ABO45" s="2"/>
      <c r="ABP45" s="2"/>
      <c r="ABQ45" s="2"/>
      <c r="ABR45" s="2"/>
      <c r="ABS45" s="2"/>
      <c r="ABT45" s="2"/>
      <c r="ABU45" s="2"/>
      <c r="ABV45" s="2"/>
      <c r="ABW45" s="2"/>
      <c r="ABX45" s="2"/>
      <c r="ABY45" s="2"/>
      <c r="ABZ45" s="2"/>
      <c r="ACA45" s="2"/>
      <c r="ACB45" s="2"/>
      <c r="ACC45" s="2"/>
      <c r="ACD45" s="2"/>
      <c r="ACE45" s="2"/>
      <c r="ACF45" s="2"/>
      <c r="ACG45" s="2"/>
      <c r="ACH45" s="2"/>
      <c r="ACI45" s="2"/>
      <c r="ACJ45" s="2"/>
      <c r="ACK45" s="2"/>
      <c r="ACL45" s="2"/>
      <c r="ACM45" s="2"/>
      <c r="ACN45" s="2"/>
      <c r="ACO45" s="2"/>
      <c r="ACP45" s="2"/>
      <c r="ACQ45" s="2"/>
      <c r="ACR45" s="2"/>
      <c r="ACS45" s="2"/>
      <c r="ACT45" s="2"/>
      <c r="ACU45" s="2"/>
      <c r="ACV45" s="2"/>
      <c r="ACW45" s="2"/>
      <c r="ACX45" s="2"/>
      <c r="ACY45" s="2"/>
      <c r="ACZ45" s="2"/>
      <c r="ADA45" s="2"/>
      <c r="ADB45" s="2"/>
      <c r="ADC45" s="2"/>
      <c r="ADD45" s="2"/>
      <c r="ADE45" s="2"/>
      <c r="ADF45" s="2"/>
      <c r="ADG45" s="2"/>
      <c r="ADH45" s="2"/>
      <c r="ADI45" s="2"/>
      <c r="ADJ45" s="2"/>
      <c r="ADK45" s="2"/>
      <c r="ADL45" s="2"/>
      <c r="ADM45" s="2"/>
      <c r="ADN45" s="2"/>
      <c r="ADO45" s="2"/>
      <c r="ADP45" s="2"/>
      <c r="ADQ45" s="2"/>
      <c r="ADR45" s="2"/>
      <c r="ADS45" s="2"/>
      <c r="ADT45" s="2"/>
      <c r="ADU45" s="2"/>
      <c r="ADV45" s="2"/>
      <c r="ADW45" s="2"/>
      <c r="ADX45" s="2"/>
      <c r="ADY45" s="2"/>
      <c r="ADZ45" s="2"/>
      <c r="AEA45" s="2"/>
      <c r="AEB45" s="2"/>
      <c r="AEC45" s="2"/>
      <c r="AED45" s="2"/>
      <c r="AEE45" s="2"/>
      <c r="AEF45" s="2"/>
      <c r="AEG45" s="2"/>
      <c r="AEH45" s="2"/>
      <c r="AEI45" s="2"/>
      <c r="AEJ45" s="2"/>
      <c r="AEK45" s="2"/>
      <c r="AEL45" s="2"/>
      <c r="AEM45" s="2"/>
      <c r="AEN45" s="2"/>
      <c r="AEO45" s="2"/>
      <c r="AEP45" s="2"/>
      <c r="AEQ45" s="2"/>
      <c r="AER45" s="2"/>
      <c r="AES45" s="2"/>
      <c r="AET45" s="2"/>
      <c r="AEU45" s="2"/>
      <c r="AEV45" s="2"/>
      <c r="AEW45" s="2"/>
      <c r="AEX45" s="2"/>
      <c r="AEY45" s="2"/>
      <c r="AEZ45" s="2"/>
      <c r="AFA45" s="2"/>
      <c r="AFB45" s="2"/>
      <c r="AFC45" s="2"/>
      <c r="AFD45" s="2"/>
      <c r="AFE45" s="2"/>
      <c r="AFF45" s="2"/>
      <c r="AFG45" s="2"/>
      <c r="AFH45" s="2"/>
      <c r="AFI45" s="2"/>
      <c r="AFJ45" s="2"/>
      <c r="AFK45" s="2"/>
      <c r="AFL45" s="2"/>
      <c r="AFM45" s="2"/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/>
      <c r="AFZ45" s="2"/>
      <c r="AGA45" s="2"/>
      <c r="AGB45" s="2"/>
      <c r="AGC45" s="2"/>
      <c r="AGD45" s="2"/>
      <c r="AGE45" s="2"/>
      <c r="AGF45" s="2"/>
      <c r="AGG45" s="2"/>
      <c r="AGH45" s="2"/>
      <c r="AGI45" s="2"/>
      <c r="AGJ45" s="2"/>
      <c r="AGK45" s="2"/>
      <c r="AGL45" s="2"/>
      <c r="AGM45" s="2"/>
      <c r="AGN45" s="2"/>
      <c r="AGO45" s="2"/>
      <c r="AGP45" s="2"/>
      <c r="AGQ45" s="2"/>
      <c r="AGR45" s="2"/>
      <c r="AGS45" s="2"/>
      <c r="AGT45" s="2"/>
      <c r="AGU45" s="2"/>
      <c r="AGV45" s="2"/>
      <c r="AGW45" s="2"/>
      <c r="AGX45" s="2"/>
      <c r="AGY45" s="2"/>
      <c r="AGZ45" s="2"/>
      <c r="AHA45" s="2"/>
      <c r="AHB45" s="2"/>
      <c r="AHC45" s="2"/>
      <c r="AHD45" s="2"/>
      <c r="AHE45" s="2"/>
      <c r="AHF45" s="2"/>
      <c r="AHG45" s="2"/>
      <c r="AHH45" s="2"/>
      <c r="AHI45" s="2"/>
      <c r="AHJ45" s="2"/>
      <c r="AHK45" s="2"/>
      <c r="AHL45" s="2"/>
      <c r="AHM45" s="2"/>
      <c r="AHN45" s="2"/>
      <c r="AHO45" s="2"/>
      <c r="AHP45" s="2"/>
      <c r="AHQ45" s="2"/>
      <c r="AHR45" s="2"/>
      <c r="AHS45" s="2"/>
      <c r="AHT45" s="2"/>
      <c r="AHU45" s="2"/>
      <c r="AHV45" s="2"/>
      <c r="AHW45" s="2"/>
      <c r="AHX45" s="2"/>
      <c r="AHY45" s="2"/>
      <c r="AHZ45" s="2"/>
      <c r="AIA45" s="2"/>
      <c r="AIB45" s="2"/>
      <c r="AIC45" s="2"/>
      <c r="AID45" s="2"/>
      <c r="AIE45" s="2"/>
      <c r="AIF45" s="2"/>
      <c r="AIG45" s="2"/>
      <c r="AIH45" s="2"/>
      <c r="AII45" s="2"/>
      <c r="AIJ45" s="2"/>
      <c r="AIK45" s="2"/>
      <c r="AIL45" s="2"/>
      <c r="AIM45" s="2"/>
      <c r="AIN45" s="2"/>
      <c r="AIO45" s="2"/>
      <c r="AIP45" s="2"/>
      <c r="AIQ45" s="2"/>
      <c r="AIR45" s="2"/>
      <c r="AIS45" s="2"/>
      <c r="AIT45" s="2"/>
      <c r="AIU45" s="2"/>
      <c r="AIV45" s="2"/>
      <c r="AIW45" s="2"/>
      <c r="AIX45" s="2"/>
      <c r="AIY45" s="2"/>
      <c r="AIZ45" s="2"/>
      <c r="AJA45" s="2"/>
      <c r="AJB45" s="2"/>
      <c r="AJC45" s="2"/>
      <c r="AJD45" s="2"/>
      <c r="AJE45" s="2"/>
      <c r="AJF45" s="2"/>
      <c r="AJG45" s="2"/>
      <c r="AJH45" s="2"/>
      <c r="AJI45" s="2"/>
      <c r="AJJ45" s="2"/>
      <c r="AJK45" s="2"/>
      <c r="AJL45" s="2"/>
      <c r="AJM45" s="2"/>
      <c r="AJN45" s="2"/>
      <c r="AJO45" s="2"/>
      <c r="AJP45" s="2"/>
      <c r="AJQ45" s="2"/>
      <c r="AJR45" s="2"/>
      <c r="AJS45" s="2"/>
      <c r="AJT45" s="2"/>
      <c r="AJU45" s="2"/>
      <c r="AJV45" s="2"/>
      <c r="AJW45" s="2"/>
      <c r="AJX45" s="2"/>
      <c r="AJY45" s="2"/>
      <c r="AJZ45" s="2"/>
      <c r="AKA45" s="2"/>
      <c r="AKB45" s="2"/>
      <c r="AKC45" s="2"/>
      <c r="AKD45" s="2"/>
      <c r="AKE45" s="2"/>
      <c r="AKF45" s="2"/>
      <c r="AKG45" s="2"/>
      <c r="AKH45" s="2"/>
      <c r="AKI45" s="2"/>
      <c r="AKJ45" s="2"/>
      <c r="AKK45" s="2"/>
      <c r="AKL45" s="2"/>
      <c r="AKM45" s="2"/>
      <c r="AKN45" s="2"/>
      <c r="AKO45" s="2"/>
      <c r="AKP45" s="2"/>
      <c r="AKQ45" s="2"/>
      <c r="AKR45" s="2"/>
      <c r="AKS45" s="2"/>
      <c r="AKT45" s="2"/>
      <c r="AKU45" s="2"/>
      <c r="AKV45" s="2"/>
      <c r="AKW45" s="2"/>
      <c r="AKX45" s="2"/>
      <c r="AKY45" s="2"/>
      <c r="AKZ45" s="2"/>
      <c r="ALA45" s="2"/>
      <c r="ALB45" s="2"/>
      <c r="ALC45" s="2"/>
      <c r="ALD45" s="2"/>
      <c r="ALE45" s="2"/>
      <c r="ALF45" s="2"/>
      <c r="ALG45" s="2"/>
      <c r="ALH45" s="2"/>
      <c r="ALI45" s="2"/>
      <c r="ALJ45" s="2"/>
      <c r="ALK45" s="2"/>
      <c r="ALL45" s="2"/>
      <c r="ALM45" s="2"/>
      <c r="ALN45" s="2"/>
      <c r="ALO45" s="2"/>
      <c r="ALP45" s="2"/>
      <c r="ALQ45" s="2"/>
      <c r="ALR45" s="2"/>
      <c r="ALS45" s="2"/>
      <c r="ALT45" s="2"/>
      <c r="ALU45" s="2"/>
      <c r="ALV45" s="2"/>
      <c r="ALW45" s="2"/>
    </row>
    <row r="46" spans="1:1011" s="6" customFormat="1" ht="85.5" customHeight="1">
      <c r="A46" s="28">
        <f t="shared" si="3"/>
        <v>30</v>
      </c>
      <c r="B46" s="100"/>
      <c r="C46" s="100" t="s">
        <v>118</v>
      </c>
      <c r="D46" s="11" t="s">
        <v>57</v>
      </c>
      <c r="E46" s="11">
        <v>2.5</v>
      </c>
      <c r="F46" s="29" t="s">
        <v>58</v>
      </c>
      <c r="G46" s="11" t="s">
        <v>59</v>
      </c>
      <c r="H46" s="11" t="s">
        <v>57</v>
      </c>
      <c r="I46" s="30"/>
      <c r="J46" s="37"/>
      <c r="K46" s="11"/>
      <c r="L46" s="11">
        <v>1</v>
      </c>
      <c r="M46" s="31"/>
      <c r="N46" s="11"/>
      <c r="O46" s="11"/>
      <c r="P46" s="11"/>
      <c r="Q46" s="11"/>
      <c r="R46" s="11"/>
      <c r="S46" s="29"/>
      <c r="T46" s="11"/>
      <c r="U46" s="33" t="s">
        <v>79</v>
      </c>
      <c r="V46" s="34"/>
      <c r="W46" s="32"/>
      <c r="X46" s="100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  <c r="NC46" s="2"/>
      <c r="ND46" s="2"/>
      <c r="NE46" s="2"/>
      <c r="NF46" s="2"/>
      <c r="NG46" s="2"/>
      <c r="NH46" s="2"/>
      <c r="NI46" s="2"/>
      <c r="NJ46" s="2"/>
      <c r="NK46" s="2"/>
      <c r="NL46" s="2"/>
      <c r="NM46" s="2"/>
      <c r="NN46" s="2"/>
      <c r="NO46" s="2"/>
      <c r="NP46" s="2"/>
      <c r="NQ46" s="2"/>
      <c r="NR46" s="2"/>
      <c r="NS46" s="2"/>
      <c r="NT46" s="2"/>
      <c r="NU46" s="2"/>
      <c r="NV46" s="2"/>
      <c r="NW46" s="2"/>
      <c r="NX46" s="2"/>
      <c r="NY46" s="2"/>
      <c r="NZ46" s="2"/>
      <c r="OA46" s="2"/>
      <c r="OB46" s="2"/>
      <c r="OC46" s="2"/>
      <c r="OD46" s="2"/>
      <c r="OE46" s="2"/>
      <c r="OF46" s="2"/>
      <c r="OG46" s="2"/>
      <c r="OH46" s="2"/>
      <c r="OI46" s="2"/>
      <c r="OJ46" s="2"/>
      <c r="OK46" s="2"/>
      <c r="OL46" s="2"/>
      <c r="OM46" s="2"/>
      <c r="ON46" s="2"/>
      <c r="OO46" s="2"/>
      <c r="OP46" s="2"/>
      <c r="OQ46" s="2"/>
      <c r="OR46" s="2"/>
      <c r="OS46" s="2"/>
      <c r="OT46" s="2"/>
      <c r="OU46" s="2"/>
      <c r="OV46" s="2"/>
      <c r="OW46" s="2"/>
      <c r="OX46" s="2"/>
      <c r="OY46" s="2"/>
      <c r="OZ46" s="2"/>
      <c r="PA46" s="2"/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/>
      <c r="PO46" s="2"/>
      <c r="PP46" s="2"/>
      <c r="PQ46" s="2"/>
      <c r="PR46" s="2"/>
      <c r="PS46" s="2"/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/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/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/>
      <c r="SH46" s="2"/>
      <c r="SI46" s="2"/>
      <c r="SJ46" s="2"/>
      <c r="SK46" s="2"/>
      <c r="SL46" s="2"/>
      <c r="SM46" s="2"/>
      <c r="SN46" s="2"/>
      <c r="SO46" s="2"/>
      <c r="SP46" s="2"/>
      <c r="SQ46" s="2"/>
      <c r="SR46" s="2"/>
      <c r="SS46" s="2"/>
      <c r="ST46" s="2"/>
      <c r="SU46" s="2"/>
      <c r="SV46" s="2"/>
      <c r="SW46" s="2"/>
      <c r="SX46" s="2"/>
      <c r="SY46" s="2"/>
      <c r="SZ46" s="2"/>
      <c r="TA46" s="2"/>
      <c r="TB46" s="2"/>
      <c r="TC46" s="2"/>
      <c r="TD46" s="2"/>
      <c r="TE46" s="2"/>
      <c r="TF46" s="2"/>
      <c r="TG46" s="2"/>
      <c r="TH46" s="2"/>
      <c r="TI46" s="2"/>
      <c r="TJ46" s="2"/>
      <c r="TK46" s="2"/>
      <c r="TL46" s="2"/>
      <c r="TM46" s="2"/>
      <c r="TN46" s="2"/>
      <c r="TO46" s="2"/>
      <c r="TP46" s="2"/>
      <c r="TQ46" s="2"/>
      <c r="TR46" s="2"/>
      <c r="TS46" s="2"/>
      <c r="TT46" s="2"/>
      <c r="TU46" s="2"/>
      <c r="TV46" s="2"/>
      <c r="TW46" s="2"/>
      <c r="TX46" s="2"/>
      <c r="TY46" s="2"/>
      <c r="TZ46" s="2"/>
      <c r="UA46" s="2"/>
      <c r="UB46" s="2"/>
      <c r="UC46" s="2"/>
      <c r="UD46" s="2"/>
      <c r="UE46" s="2"/>
      <c r="UF46" s="2"/>
      <c r="UG46" s="2"/>
      <c r="UH46" s="2"/>
      <c r="UI46" s="2"/>
      <c r="UJ46" s="2"/>
      <c r="UK46" s="2"/>
      <c r="UL46" s="2"/>
      <c r="UM46" s="2"/>
      <c r="UN46" s="2"/>
      <c r="UO46" s="2"/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/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/>
      <c r="VL46" s="2"/>
      <c r="VM46" s="2"/>
      <c r="VN46" s="2"/>
      <c r="VO46" s="2"/>
      <c r="VP46" s="2"/>
      <c r="VQ46" s="2"/>
      <c r="VR46" s="2"/>
      <c r="VS46" s="2"/>
      <c r="VT46" s="2"/>
      <c r="VU46" s="2"/>
      <c r="VV46" s="2"/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/>
      <c r="WO46" s="2"/>
      <c r="WP46" s="2"/>
      <c r="WQ46" s="2"/>
      <c r="WR46" s="2"/>
      <c r="WS46" s="2"/>
      <c r="WT46" s="2"/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/>
      <c r="XJ46" s="2"/>
      <c r="XK46" s="2"/>
      <c r="XL46" s="2"/>
      <c r="XM46" s="2"/>
      <c r="XN46" s="2"/>
      <c r="XO46" s="2"/>
      <c r="XP46" s="2"/>
      <c r="XQ46" s="2"/>
      <c r="XR46" s="2"/>
      <c r="XS46" s="2"/>
      <c r="XT46" s="2"/>
      <c r="XU46" s="2"/>
      <c r="XV46" s="2"/>
      <c r="XW46" s="2"/>
      <c r="XX46" s="2"/>
      <c r="XY46" s="2"/>
      <c r="XZ46" s="2"/>
      <c r="YA46" s="2"/>
      <c r="YB46" s="2"/>
      <c r="YC46" s="2"/>
      <c r="YD46" s="2"/>
      <c r="YE46" s="2"/>
      <c r="YF46" s="2"/>
      <c r="YG46" s="2"/>
      <c r="YH46" s="2"/>
      <c r="YI46" s="2"/>
      <c r="YJ46" s="2"/>
      <c r="YK46" s="2"/>
      <c r="YL46" s="2"/>
      <c r="YM46" s="2"/>
      <c r="YN46" s="2"/>
      <c r="YO46" s="2"/>
      <c r="YP46" s="2"/>
      <c r="YQ46" s="2"/>
      <c r="YR46" s="2"/>
      <c r="YS46" s="2"/>
      <c r="YT46" s="2"/>
      <c r="YU46" s="2"/>
      <c r="YV46" s="2"/>
      <c r="YW46" s="2"/>
      <c r="YX46" s="2"/>
      <c r="YY46" s="2"/>
      <c r="YZ46" s="2"/>
      <c r="ZA46" s="2"/>
      <c r="ZB46" s="2"/>
      <c r="ZC46" s="2"/>
      <c r="ZD46" s="2"/>
      <c r="ZE46" s="2"/>
      <c r="ZF46" s="2"/>
      <c r="ZG46" s="2"/>
      <c r="ZH46" s="2"/>
      <c r="ZI46" s="2"/>
      <c r="ZJ46" s="2"/>
      <c r="ZK46" s="2"/>
      <c r="ZL46" s="2"/>
      <c r="ZM46" s="2"/>
      <c r="ZN46" s="2"/>
      <c r="ZO46" s="2"/>
      <c r="ZP46" s="2"/>
      <c r="ZQ46" s="2"/>
      <c r="ZR46" s="2"/>
      <c r="ZS46" s="2"/>
      <c r="ZT46" s="2"/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/>
      <c r="AAO46" s="2"/>
      <c r="AAP46" s="2"/>
      <c r="AAQ46" s="2"/>
      <c r="AAR46" s="2"/>
      <c r="AAS46" s="2"/>
      <c r="AAT46" s="2"/>
      <c r="AAU46" s="2"/>
      <c r="AAV46" s="2"/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/>
      <c r="ABH46" s="2"/>
      <c r="ABI46" s="2"/>
      <c r="ABJ46" s="2"/>
      <c r="ABK46" s="2"/>
      <c r="ABL46" s="2"/>
      <c r="ABM46" s="2"/>
      <c r="ABN46" s="2"/>
      <c r="ABO46" s="2"/>
      <c r="ABP46" s="2"/>
      <c r="ABQ46" s="2"/>
      <c r="ABR46" s="2"/>
      <c r="ABS46" s="2"/>
      <c r="ABT46" s="2"/>
      <c r="ABU46" s="2"/>
      <c r="ABV46" s="2"/>
      <c r="ABW46" s="2"/>
      <c r="ABX46" s="2"/>
      <c r="ABY46" s="2"/>
      <c r="ABZ46" s="2"/>
      <c r="ACA46" s="2"/>
      <c r="ACB46" s="2"/>
      <c r="ACC46" s="2"/>
      <c r="ACD46" s="2"/>
      <c r="ACE46" s="2"/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/>
      <c r="ACQ46" s="2"/>
      <c r="ACR46" s="2"/>
      <c r="ACS46" s="2"/>
      <c r="ACT46" s="2"/>
      <c r="ACU46" s="2"/>
      <c r="ACV46" s="2"/>
      <c r="ACW46" s="2"/>
      <c r="ACX46" s="2"/>
      <c r="ACY46" s="2"/>
      <c r="ACZ46" s="2"/>
      <c r="ADA46" s="2"/>
      <c r="ADB46" s="2"/>
      <c r="ADC46" s="2"/>
      <c r="ADD46" s="2"/>
      <c r="ADE46" s="2"/>
      <c r="ADF46" s="2"/>
      <c r="ADG46" s="2"/>
      <c r="ADH46" s="2"/>
      <c r="ADI46" s="2"/>
      <c r="ADJ46" s="2"/>
      <c r="ADK46" s="2"/>
      <c r="ADL46" s="2"/>
      <c r="ADM46" s="2"/>
      <c r="ADN46" s="2"/>
      <c r="ADO46" s="2"/>
      <c r="ADP46" s="2"/>
      <c r="ADQ46" s="2"/>
      <c r="ADR46" s="2"/>
      <c r="ADS46" s="2"/>
      <c r="ADT46" s="2"/>
      <c r="ADU46" s="2"/>
      <c r="ADV46" s="2"/>
      <c r="ADW46" s="2"/>
      <c r="ADX46" s="2"/>
      <c r="ADY46" s="2"/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/>
      <c r="AEL46" s="2"/>
      <c r="AEM46" s="2"/>
      <c r="AEN46" s="2"/>
      <c r="AEO46" s="2"/>
      <c r="AEP46" s="2"/>
      <c r="AEQ46" s="2"/>
      <c r="AER46" s="2"/>
      <c r="AES46" s="2"/>
      <c r="AET46" s="2"/>
      <c r="AEU46" s="2"/>
      <c r="AEV46" s="2"/>
      <c r="AEW46" s="2"/>
      <c r="AEX46" s="2"/>
      <c r="AEY46" s="2"/>
      <c r="AEZ46" s="2"/>
      <c r="AFA46" s="2"/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/>
      <c r="AFO46" s="2"/>
      <c r="AFP46" s="2"/>
      <c r="AFQ46" s="2"/>
      <c r="AFR46" s="2"/>
      <c r="AFS46" s="2"/>
      <c r="AFT46" s="2"/>
      <c r="AFU46" s="2"/>
      <c r="AFV46" s="2"/>
      <c r="AFW46" s="2"/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/>
      <c r="AGK46" s="2"/>
      <c r="AGL46" s="2"/>
      <c r="AGM46" s="2"/>
      <c r="AGN46" s="2"/>
      <c r="AGO46" s="2"/>
      <c r="AGP46" s="2"/>
      <c r="AGQ46" s="2"/>
      <c r="AGR46" s="2"/>
      <c r="AGS46" s="2"/>
      <c r="AGT46" s="2"/>
      <c r="AGU46" s="2"/>
      <c r="AGV46" s="2"/>
      <c r="AGW46" s="2"/>
      <c r="AGX46" s="2"/>
      <c r="AGY46" s="2"/>
      <c r="AGZ46" s="2"/>
      <c r="AHA46" s="2"/>
      <c r="AHB46" s="2"/>
      <c r="AHC46" s="2"/>
      <c r="AHD46" s="2"/>
      <c r="AHE46" s="2"/>
      <c r="AHF46" s="2"/>
      <c r="AHG46" s="2"/>
      <c r="AHH46" s="2"/>
      <c r="AHI46" s="2"/>
      <c r="AHJ46" s="2"/>
      <c r="AHK46" s="2"/>
      <c r="AHL46" s="2"/>
      <c r="AHM46" s="2"/>
      <c r="AHN46" s="2"/>
      <c r="AHO46" s="2"/>
      <c r="AHP46" s="2"/>
      <c r="AHQ46" s="2"/>
      <c r="AHR46" s="2"/>
      <c r="AHS46" s="2"/>
      <c r="AHT46" s="2"/>
      <c r="AHU46" s="2"/>
      <c r="AHV46" s="2"/>
      <c r="AHW46" s="2"/>
      <c r="AHX46" s="2"/>
      <c r="AHY46" s="2"/>
      <c r="AHZ46" s="2"/>
      <c r="AIA46" s="2"/>
      <c r="AIB46" s="2"/>
      <c r="AIC46" s="2"/>
      <c r="AID46" s="2"/>
      <c r="AIE46" s="2"/>
      <c r="AIF46" s="2"/>
      <c r="AIG46" s="2"/>
      <c r="AIH46" s="2"/>
      <c r="AII46" s="2"/>
      <c r="AIJ46" s="2"/>
      <c r="AIK46" s="2"/>
      <c r="AIL46" s="2"/>
      <c r="AIM46" s="2"/>
      <c r="AIN46" s="2"/>
      <c r="AIO46" s="2"/>
      <c r="AIP46" s="2"/>
      <c r="AIQ46" s="2"/>
      <c r="AIR46" s="2"/>
      <c r="AIS46" s="2"/>
      <c r="AIT46" s="2"/>
      <c r="AIU46" s="2"/>
      <c r="AIV46" s="2"/>
      <c r="AIW46" s="2"/>
      <c r="AIX46" s="2"/>
      <c r="AIY46" s="2"/>
      <c r="AIZ46" s="2"/>
      <c r="AJA46" s="2"/>
      <c r="AJB46" s="2"/>
      <c r="AJC46" s="2"/>
      <c r="AJD46" s="2"/>
      <c r="AJE46" s="2"/>
      <c r="AJF46" s="2"/>
      <c r="AJG46" s="2"/>
      <c r="AJH46" s="2"/>
      <c r="AJI46" s="2"/>
      <c r="AJJ46" s="2"/>
      <c r="AJK46" s="2"/>
      <c r="AJL46" s="2"/>
      <c r="AJM46" s="2"/>
      <c r="AJN46" s="2"/>
      <c r="AJO46" s="2"/>
      <c r="AJP46" s="2"/>
      <c r="AJQ46" s="2"/>
      <c r="AJR46" s="2"/>
      <c r="AJS46" s="2"/>
      <c r="AJT46" s="2"/>
      <c r="AJU46" s="2"/>
      <c r="AJV46" s="2"/>
      <c r="AJW46" s="2"/>
      <c r="AJX46" s="2"/>
      <c r="AJY46" s="2"/>
      <c r="AJZ46" s="2"/>
      <c r="AKA46" s="2"/>
      <c r="AKB46" s="2"/>
      <c r="AKC46" s="2"/>
      <c r="AKD46" s="2"/>
      <c r="AKE46" s="2"/>
      <c r="AKF46" s="2"/>
      <c r="AKG46" s="2"/>
      <c r="AKH46" s="2"/>
      <c r="AKI46" s="2"/>
      <c r="AKJ46" s="2"/>
      <c r="AKK46" s="2"/>
      <c r="AKL46" s="2"/>
      <c r="AKM46" s="2"/>
      <c r="AKN46" s="2"/>
      <c r="AKO46" s="2"/>
      <c r="AKP46" s="2"/>
      <c r="AKQ46" s="2"/>
      <c r="AKR46" s="2"/>
      <c r="AKS46" s="2"/>
      <c r="AKT46" s="2"/>
      <c r="AKU46" s="2"/>
      <c r="AKV46" s="2"/>
      <c r="AKW46" s="2"/>
      <c r="AKX46" s="2"/>
      <c r="AKY46" s="2"/>
      <c r="AKZ46" s="2"/>
      <c r="ALA46" s="2"/>
      <c r="ALB46" s="2"/>
      <c r="ALC46" s="2"/>
      <c r="ALD46" s="2"/>
      <c r="ALE46" s="2"/>
      <c r="ALF46" s="2"/>
      <c r="ALG46" s="2"/>
      <c r="ALH46" s="2"/>
      <c r="ALI46" s="2"/>
      <c r="ALJ46" s="2"/>
      <c r="ALK46" s="2"/>
      <c r="ALL46" s="2"/>
      <c r="ALM46" s="2"/>
      <c r="ALN46" s="2"/>
      <c r="ALO46" s="2"/>
      <c r="ALP46" s="2"/>
      <c r="ALQ46" s="2"/>
      <c r="ALR46" s="2"/>
      <c r="ALS46" s="2"/>
      <c r="ALT46" s="2"/>
      <c r="ALU46" s="2"/>
      <c r="ALV46" s="2"/>
      <c r="ALW46" s="2"/>
    </row>
    <row r="47" spans="1:1011" s="6" customFormat="1" ht="99.75" customHeight="1">
      <c r="A47" s="28">
        <f t="shared" si="3"/>
        <v>31</v>
      </c>
      <c r="B47" s="100"/>
      <c r="C47" s="100"/>
      <c r="D47" s="11" t="s">
        <v>57</v>
      </c>
      <c r="E47" s="11">
        <v>2.5</v>
      </c>
      <c r="F47" s="29" t="s">
        <v>60</v>
      </c>
      <c r="G47" s="11" t="s">
        <v>61</v>
      </c>
      <c r="H47" s="11" t="s">
        <v>57</v>
      </c>
      <c r="I47" s="30"/>
      <c r="J47" s="11"/>
      <c r="K47" s="11"/>
      <c r="L47" s="11">
        <v>1</v>
      </c>
      <c r="M47" s="31"/>
      <c r="N47" s="11"/>
      <c r="O47" s="11"/>
      <c r="P47" s="11"/>
      <c r="Q47" s="11"/>
      <c r="R47" s="11"/>
      <c r="S47" s="29" t="s">
        <v>62</v>
      </c>
      <c r="T47" s="11"/>
      <c r="U47" s="33" t="s">
        <v>80</v>
      </c>
      <c r="V47" s="34"/>
      <c r="W47" s="32"/>
      <c r="X47" s="100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  <c r="NC47" s="2"/>
      <c r="ND47" s="2"/>
      <c r="NE47" s="2"/>
      <c r="NF47" s="2"/>
      <c r="NG47" s="2"/>
      <c r="NH47" s="2"/>
      <c r="NI47" s="2"/>
      <c r="NJ47" s="2"/>
      <c r="NK47" s="2"/>
      <c r="NL47" s="2"/>
      <c r="NM47" s="2"/>
      <c r="NN47" s="2"/>
      <c r="NO47" s="2"/>
      <c r="NP47" s="2"/>
      <c r="NQ47" s="2"/>
      <c r="NR47" s="2"/>
      <c r="NS47" s="2"/>
      <c r="NT47" s="2"/>
      <c r="NU47" s="2"/>
      <c r="NV47" s="2"/>
      <c r="NW47" s="2"/>
      <c r="NX47" s="2"/>
      <c r="NY47" s="2"/>
      <c r="NZ47" s="2"/>
      <c r="OA47" s="2"/>
      <c r="OB47" s="2"/>
      <c r="OC47" s="2"/>
      <c r="OD47" s="2"/>
      <c r="OE47" s="2"/>
      <c r="OF47" s="2"/>
      <c r="OG47" s="2"/>
      <c r="OH47" s="2"/>
      <c r="OI47" s="2"/>
      <c r="OJ47" s="2"/>
      <c r="OK47" s="2"/>
      <c r="OL47" s="2"/>
      <c r="OM47" s="2"/>
      <c r="ON47" s="2"/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/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/>
      <c r="PN47" s="2"/>
      <c r="PO47" s="2"/>
      <c r="PP47" s="2"/>
      <c r="PQ47" s="2"/>
      <c r="PR47" s="2"/>
      <c r="PS47" s="2"/>
      <c r="PT47" s="2"/>
      <c r="PU47" s="2"/>
      <c r="PV47" s="2"/>
      <c r="PW47" s="2"/>
      <c r="PX47" s="2"/>
      <c r="PY47" s="2"/>
      <c r="PZ47" s="2"/>
      <c r="QA47" s="2"/>
      <c r="QB47" s="2"/>
      <c r="QC47" s="2"/>
      <c r="QD47" s="2"/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/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/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/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/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/>
      <c r="VL47" s="2"/>
      <c r="VM47" s="2"/>
      <c r="VN47" s="2"/>
      <c r="VO47" s="2"/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/>
      <c r="WB47" s="2"/>
      <c r="WC47" s="2"/>
      <c r="WD47" s="2"/>
      <c r="WE47" s="2"/>
      <c r="WF47" s="2"/>
      <c r="WG47" s="2"/>
      <c r="WH47" s="2"/>
      <c r="WI47" s="2"/>
      <c r="WJ47" s="2"/>
      <c r="WK47" s="2"/>
      <c r="WL47" s="2"/>
      <c r="WM47" s="2"/>
      <c r="WN47" s="2"/>
      <c r="WO47" s="2"/>
      <c r="WP47" s="2"/>
      <c r="WQ47" s="2"/>
      <c r="WR47" s="2"/>
      <c r="WS47" s="2"/>
      <c r="WT47" s="2"/>
      <c r="WU47" s="2"/>
      <c r="WV47" s="2"/>
      <c r="WW47" s="2"/>
      <c r="WX47" s="2"/>
      <c r="WY47" s="2"/>
      <c r="WZ47" s="2"/>
      <c r="XA47" s="2"/>
      <c r="XB47" s="2"/>
      <c r="XC47" s="2"/>
      <c r="XD47" s="2"/>
      <c r="XE47" s="2"/>
      <c r="XF47" s="2"/>
      <c r="XG47" s="2"/>
      <c r="XH47" s="2"/>
      <c r="XI47" s="2"/>
      <c r="XJ47" s="2"/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/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/>
      <c r="ABH47" s="2"/>
      <c r="ABI47" s="2"/>
      <c r="ABJ47" s="2"/>
      <c r="ABK47" s="2"/>
      <c r="ABL47" s="2"/>
      <c r="ABM47" s="2"/>
      <c r="ABN47" s="2"/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/>
      <c r="ACC47" s="2"/>
      <c r="ACD47" s="2"/>
      <c r="ACE47" s="2"/>
      <c r="ACF47" s="2"/>
      <c r="ACG47" s="2"/>
      <c r="ACH47" s="2"/>
      <c r="ACI47" s="2"/>
      <c r="ACJ47" s="2"/>
      <c r="ACK47" s="2"/>
      <c r="ACL47" s="2"/>
      <c r="ACM47" s="2"/>
      <c r="ACN47" s="2"/>
      <c r="ACO47" s="2"/>
      <c r="ACP47" s="2"/>
      <c r="ACQ47" s="2"/>
      <c r="ACR47" s="2"/>
      <c r="ACS47" s="2"/>
      <c r="ACT47" s="2"/>
      <c r="ACU47" s="2"/>
      <c r="ACV47" s="2"/>
      <c r="ACW47" s="2"/>
      <c r="ACX47" s="2"/>
      <c r="ACY47" s="2"/>
      <c r="ACZ47" s="2"/>
      <c r="ADA47" s="2"/>
      <c r="ADB47" s="2"/>
      <c r="ADC47" s="2"/>
      <c r="ADD47" s="2"/>
      <c r="ADE47" s="2"/>
      <c r="ADF47" s="2"/>
      <c r="ADG47" s="2"/>
      <c r="ADH47" s="2"/>
      <c r="ADI47" s="2"/>
      <c r="ADJ47" s="2"/>
      <c r="ADK47" s="2"/>
      <c r="ADL47" s="2"/>
      <c r="ADM47" s="2"/>
      <c r="ADN47" s="2"/>
      <c r="ADO47" s="2"/>
      <c r="ADP47" s="2"/>
      <c r="ADQ47" s="2"/>
      <c r="ADR47" s="2"/>
      <c r="ADS47" s="2"/>
      <c r="ADT47" s="2"/>
      <c r="ADU47" s="2"/>
      <c r="ADV47" s="2"/>
      <c r="ADW47" s="2"/>
      <c r="ADX47" s="2"/>
      <c r="ADY47" s="2"/>
      <c r="ADZ47" s="2"/>
      <c r="AEA47" s="2"/>
      <c r="AEB47" s="2"/>
      <c r="AEC47" s="2"/>
      <c r="AED47" s="2"/>
      <c r="AEE47" s="2"/>
      <c r="AEF47" s="2"/>
      <c r="AEG47" s="2"/>
      <c r="AEH47" s="2"/>
      <c r="AEI47" s="2"/>
      <c r="AEJ47" s="2"/>
      <c r="AEK47" s="2"/>
      <c r="AEL47" s="2"/>
      <c r="AEM47" s="2"/>
      <c r="AEN47" s="2"/>
      <c r="AEO47" s="2"/>
      <c r="AEP47" s="2"/>
      <c r="AEQ47" s="2"/>
      <c r="AER47" s="2"/>
      <c r="AES47" s="2"/>
      <c r="AET47" s="2"/>
      <c r="AEU47" s="2"/>
      <c r="AEV47" s="2"/>
      <c r="AEW47" s="2"/>
      <c r="AEX47" s="2"/>
      <c r="AEY47" s="2"/>
      <c r="AEZ47" s="2"/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/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/>
      <c r="AGK47" s="2"/>
      <c r="AGL47" s="2"/>
      <c r="AGM47" s="2"/>
      <c r="AGN47" s="2"/>
      <c r="AGO47" s="2"/>
      <c r="AGP47" s="2"/>
      <c r="AGQ47" s="2"/>
      <c r="AGR47" s="2"/>
      <c r="AGS47" s="2"/>
      <c r="AGT47" s="2"/>
      <c r="AGU47" s="2"/>
      <c r="AGV47" s="2"/>
      <c r="AGW47" s="2"/>
      <c r="AGX47" s="2"/>
      <c r="AGY47" s="2"/>
      <c r="AGZ47" s="2"/>
      <c r="AHA47" s="2"/>
      <c r="AHB47" s="2"/>
      <c r="AHC47" s="2"/>
      <c r="AHD47" s="2"/>
      <c r="AHE47" s="2"/>
      <c r="AHF47" s="2"/>
      <c r="AHG47" s="2"/>
      <c r="AHH47" s="2"/>
      <c r="AHI47" s="2"/>
      <c r="AHJ47" s="2"/>
      <c r="AHK47" s="2"/>
      <c r="AHL47" s="2"/>
      <c r="AHM47" s="2"/>
      <c r="AHN47" s="2"/>
      <c r="AHO47" s="2"/>
      <c r="AHP47" s="2"/>
      <c r="AHQ47" s="2"/>
      <c r="AHR47" s="2"/>
      <c r="AHS47" s="2"/>
      <c r="AHT47" s="2"/>
      <c r="AHU47" s="2"/>
      <c r="AHV47" s="2"/>
      <c r="AHW47" s="2"/>
      <c r="AHX47" s="2"/>
      <c r="AHY47" s="2"/>
      <c r="AHZ47" s="2"/>
      <c r="AIA47" s="2"/>
      <c r="AIB47" s="2"/>
      <c r="AIC47" s="2"/>
      <c r="AID47" s="2"/>
      <c r="AIE47" s="2"/>
      <c r="AIF47" s="2"/>
      <c r="AIG47" s="2"/>
      <c r="AIH47" s="2"/>
      <c r="AII47" s="2"/>
      <c r="AIJ47" s="2"/>
      <c r="AIK47" s="2"/>
      <c r="AIL47" s="2"/>
      <c r="AIM47" s="2"/>
      <c r="AIN47" s="2"/>
      <c r="AIO47" s="2"/>
      <c r="AIP47" s="2"/>
      <c r="AIQ47" s="2"/>
      <c r="AIR47" s="2"/>
      <c r="AIS47" s="2"/>
      <c r="AIT47" s="2"/>
      <c r="AIU47" s="2"/>
      <c r="AIV47" s="2"/>
      <c r="AIW47" s="2"/>
      <c r="AIX47" s="2"/>
      <c r="AIY47" s="2"/>
      <c r="AIZ47" s="2"/>
      <c r="AJA47" s="2"/>
      <c r="AJB47" s="2"/>
      <c r="AJC47" s="2"/>
      <c r="AJD47" s="2"/>
      <c r="AJE47" s="2"/>
      <c r="AJF47" s="2"/>
      <c r="AJG47" s="2"/>
      <c r="AJH47" s="2"/>
      <c r="AJI47" s="2"/>
      <c r="AJJ47" s="2"/>
      <c r="AJK47" s="2"/>
      <c r="AJL47" s="2"/>
      <c r="AJM47" s="2"/>
      <c r="AJN47" s="2"/>
      <c r="AJO47" s="2"/>
      <c r="AJP47" s="2"/>
      <c r="AJQ47" s="2"/>
      <c r="AJR47" s="2"/>
      <c r="AJS47" s="2"/>
      <c r="AJT47" s="2"/>
      <c r="AJU47" s="2"/>
      <c r="AJV47" s="2"/>
      <c r="AJW47" s="2"/>
      <c r="AJX47" s="2"/>
      <c r="AJY47" s="2"/>
      <c r="AJZ47" s="2"/>
      <c r="AKA47" s="2"/>
      <c r="AKB47" s="2"/>
      <c r="AKC47" s="2"/>
      <c r="AKD47" s="2"/>
      <c r="AKE47" s="2"/>
      <c r="AKF47" s="2"/>
      <c r="AKG47" s="2"/>
      <c r="AKH47" s="2"/>
      <c r="AKI47" s="2"/>
      <c r="AKJ47" s="2"/>
      <c r="AKK47" s="2"/>
      <c r="AKL47" s="2"/>
      <c r="AKM47" s="2"/>
      <c r="AKN47" s="2"/>
      <c r="AKO47" s="2"/>
      <c r="AKP47" s="2"/>
      <c r="AKQ47" s="2"/>
      <c r="AKR47" s="2"/>
      <c r="AKS47" s="2"/>
      <c r="AKT47" s="2"/>
      <c r="AKU47" s="2"/>
      <c r="AKV47" s="2"/>
      <c r="AKW47" s="2"/>
      <c r="AKX47" s="2"/>
      <c r="AKY47" s="2"/>
      <c r="AKZ47" s="2"/>
      <c r="ALA47" s="2"/>
      <c r="ALB47" s="2"/>
      <c r="ALC47" s="2"/>
      <c r="ALD47" s="2"/>
      <c r="ALE47" s="2"/>
      <c r="ALF47" s="2"/>
      <c r="ALG47" s="2"/>
      <c r="ALH47" s="2"/>
      <c r="ALI47" s="2"/>
      <c r="ALJ47" s="2"/>
      <c r="ALK47" s="2"/>
      <c r="ALL47" s="2"/>
      <c r="ALM47" s="2"/>
      <c r="ALN47" s="2"/>
      <c r="ALO47" s="2"/>
      <c r="ALP47" s="2"/>
      <c r="ALQ47" s="2"/>
      <c r="ALR47" s="2"/>
      <c r="ALS47" s="2"/>
      <c r="ALT47" s="2"/>
      <c r="ALU47" s="2"/>
      <c r="ALV47" s="2"/>
      <c r="ALW47" s="2"/>
    </row>
    <row r="48" spans="1:1011" s="5" customFormat="1" ht="20.25" customHeight="1">
      <c r="A48" s="111" t="s">
        <v>119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39"/>
      <c r="M48" s="40"/>
      <c r="N48" s="39"/>
      <c r="O48" s="41"/>
      <c r="P48" s="41"/>
      <c r="Q48" s="41"/>
      <c r="R48" s="39"/>
      <c r="S48" s="39"/>
      <c r="T48" s="39"/>
      <c r="U48" s="39"/>
      <c r="V48" s="39"/>
      <c r="W48" s="39"/>
      <c r="X48" s="28"/>
    </row>
    <row r="49" spans="1:1011" s="5" customFormat="1" ht="119.25" customHeight="1">
      <c r="A49" s="28">
        <f>A47+1</f>
        <v>32</v>
      </c>
      <c r="B49" s="100" t="s">
        <v>120</v>
      </c>
      <c r="C49" s="100" t="s">
        <v>121</v>
      </c>
      <c r="D49" s="11" t="s">
        <v>122</v>
      </c>
      <c r="E49" s="11">
        <v>15</v>
      </c>
      <c r="F49" s="29" t="s">
        <v>123</v>
      </c>
      <c r="G49" s="11" t="s">
        <v>124</v>
      </c>
      <c r="H49" s="11" t="s">
        <v>125</v>
      </c>
      <c r="I49" s="30">
        <f>5.55</f>
        <v>5.55</v>
      </c>
      <c r="J49" s="29" t="s">
        <v>126</v>
      </c>
      <c r="K49" s="11">
        <v>1.9</v>
      </c>
      <c r="L49" s="11">
        <v>1</v>
      </c>
      <c r="M49" s="31">
        <f t="shared" ref="M49:M54" si="4">E49*I49*L49</f>
        <v>83.25</v>
      </c>
      <c r="N49" s="11"/>
      <c r="O49" s="11"/>
      <c r="P49" s="11"/>
      <c r="Q49" s="11"/>
      <c r="R49" s="11"/>
      <c r="S49" s="11"/>
      <c r="T49" s="11"/>
      <c r="U49" s="11"/>
      <c r="V49" s="11"/>
      <c r="W49" s="32"/>
      <c r="X49" s="100" t="s">
        <v>33</v>
      </c>
    </row>
    <row r="50" spans="1:1011" s="5" customFormat="1" ht="103.5" customHeight="1">
      <c r="A50" s="28">
        <f>A49+1</f>
        <v>33</v>
      </c>
      <c r="B50" s="100"/>
      <c r="C50" s="100"/>
      <c r="D50" s="11" t="s">
        <v>122</v>
      </c>
      <c r="E50" s="11">
        <v>6</v>
      </c>
      <c r="F50" s="29" t="s">
        <v>127</v>
      </c>
      <c r="G50" s="11" t="s">
        <v>124</v>
      </c>
      <c r="H50" s="11" t="s">
        <v>125</v>
      </c>
      <c r="I50" s="30">
        <v>5.55</v>
      </c>
      <c r="J50" s="29" t="s">
        <v>126</v>
      </c>
      <c r="K50" s="11">
        <v>1.9</v>
      </c>
      <c r="L50" s="11">
        <v>1</v>
      </c>
      <c r="M50" s="31">
        <f t="shared" si="4"/>
        <v>33.299999999999997</v>
      </c>
      <c r="N50" s="11"/>
      <c r="O50" s="11"/>
      <c r="P50" s="11"/>
      <c r="Q50" s="11"/>
      <c r="R50" s="11"/>
      <c r="S50" s="11"/>
      <c r="T50" s="11"/>
      <c r="U50" s="11"/>
      <c r="V50" s="11"/>
      <c r="W50" s="32"/>
      <c r="X50" s="100"/>
    </row>
    <row r="51" spans="1:1011" s="6" customFormat="1" ht="287.25" customHeight="1">
      <c r="A51" s="28">
        <f>A50+1</f>
        <v>34</v>
      </c>
      <c r="B51" s="100"/>
      <c r="C51" s="100"/>
      <c r="D51" s="11" t="s">
        <v>29</v>
      </c>
      <c r="E51" s="11">
        <v>8</v>
      </c>
      <c r="F51" s="29" t="s">
        <v>128</v>
      </c>
      <c r="G51" s="11" t="s">
        <v>31</v>
      </c>
      <c r="H51" s="11" t="s">
        <v>29</v>
      </c>
      <c r="I51" s="30">
        <v>0.49</v>
      </c>
      <c r="J51" s="29" t="s">
        <v>32</v>
      </c>
      <c r="K51" s="11">
        <v>5.2</v>
      </c>
      <c r="L51" s="11">
        <v>1</v>
      </c>
      <c r="M51" s="31">
        <f t="shared" si="4"/>
        <v>3.92</v>
      </c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00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  <c r="NC51" s="2"/>
      <c r="ND51" s="2"/>
      <c r="NE51" s="2"/>
      <c r="NF51" s="2"/>
      <c r="NG51" s="2"/>
      <c r="NH51" s="2"/>
      <c r="NI51" s="2"/>
      <c r="NJ51" s="2"/>
      <c r="NK51" s="2"/>
      <c r="NL51" s="2"/>
      <c r="NM51" s="2"/>
      <c r="NN51" s="2"/>
      <c r="NO51" s="2"/>
      <c r="NP51" s="2"/>
      <c r="NQ51" s="2"/>
      <c r="NR51" s="2"/>
      <c r="NS51" s="2"/>
      <c r="NT51" s="2"/>
      <c r="NU51" s="2"/>
      <c r="NV51" s="2"/>
      <c r="NW51" s="2"/>
      <c r="NX51" s="2"/>
      <c r="NY51" s="2"/>
      <c r="NZ51" s="2"/>
      <c r="OA51" s="2"/>
      <c r="OB51" s="2"/>
      <c r="OC51" s="2"/>
      <c r="OD51" s="2"/>
      <c r="OE51" s="2"/>
      <c r="OF51" s="2"/>
      <c r="OG51" s="2"/>
      <c r="OH51" s="2"/>
      <c r="OI51" s="2"/>
      <c r="OJ51" s="2"/>
      <c r="OK51" s="2"/>
      <c r="OL51" s="2"/>
      <c r="OM51" s="2"/>
      <c r="ON51" s="2"/>
      <c r="OO51" s="2"/>
      <c r="OP51" s="2"/>
      <c r="OQ51" s="2"/>
      <c r="OR51" s="2"/>
      <c r="OS51" s="2"/>
      <c r="OT51" s="2"/>
      <c r="OU51" s="2"/>
      <c r="OV51" s="2"/>
      <c r="OW51" s="2"/>
      <c r="OX51" s="2"/>
      <c r="OY51" s="2"/>
      <c r="OZ51" s="2"/>
      <c r="PA51" s="2"/>
      <c r="PB51" s="2"/>
      <c r="PC51" s="2"/>
      <c r="PD51" s="2"/>
      <c r="PE51" s="2"/>
      <c r="PF51" s="2"/>
      <c r="PG51" s="2"/>
      <c r="PH51" s="2"/>
      <c r="PI51" s="2"/>
      <c r="PJ51" s="2"/>
      <c r="PK51" s="2"/>
      <c r="PL51" s="2"/>
      <c r="PM51" s="2"/>
      <c r="PN51" s="2"/>
      <c r="PO51" s="2"/>
      <c r="PP51" s="2"/>
      <c r="PQ51" s="2"/>
      <c r="PR51" s="2"/>
      <c r="PS51" s="2"/>
      <c r="PT51" s="2"/>
      <c r="PU51" s="2"/>
      <c r="PV51" s="2"/>
      <c r="PW51" s="2"/>
      <c r="PX51" s="2"/>
      <c r="PY51" s="2"/>
      <c r="PZ51" s="2"/>
      <c r="QA51" s="2"/>
      <c r="QB51" s="2"/>
      <c r="QC51" s="2"/>
      <c r="QD51" s="2"/>
      <c r="QE51" s="2"/>
      <c r="QF51" s="2"/>
      <c r="QG51" s="2"/>
      <c r="QH51" s="2"/>
      <c r="QI51" s="2"/>
      <c r="QJ51" s="2"/>
      <c r="QK51" s="2"/>
      <c r="QL51" s="2"/>
      <c r="QM51" s="2"/>
      <c r="QN51" s="2"/>
      <c r="QO51" s="2"/>
      <c r="QP51" s="2"/>
      <c r="QQ51" s="2"/>
      <c r="QR51" s="2"/>
      <c r="QS51" s="2"/>
      <c r="QT51" s="2"/>
      <c r="QU51" s="2"/>
      <c r="QV51" s="2"/>
      <c r="QW51" s="2"/>
      <c r="QX51" s="2"/>
      <c r="QY51" s="2"/>
      <c r="QZ51" s="2"/>
      <c r="RA51" s="2"/>
      <c r="RB51" s="2"/>
      <c r="RC51" s="2"/>
      <c r="RD51" s="2"/>
      <c r="RE51" s="2"/>
      <c r="RF51" s="2"/>
      <c r="RG51" s="2"/>
      <c r="RH51" s="2"/>
      <c r="RI51" s="2"/>
      <c r="RJ51" s="2"/>
      <c r="RK51" s="2"/>
      <c r="RL51" s="2"/>
      <c r="RM51" s="2"/>
      <c r="RN51" s="2"/>
      <c r="RO51" s="2"/>
      <c r="RP51" s="2"/>
      <c r="RQ51" s="2"/>
      <c r="RR51" s="2"/>
      <c r="RS51" s="2"/>
      <c r="RT51" s="2"/>
      <c r="RU51" s="2"/>
      <c r="RV51" s="2"/>
      <c r="RW51" s="2"/>
      <c r="RX51" s="2"/>
      <c r="RY51" s="2"/>
      <c r="RZ51" s="2"/>
      <c r="SA51" s="2"/>
      <c r="SB51" s="2"/>
      <c r="SC51" s="2"/>
      <c r="SD51" s="2"/>
      <c r="SE51" s="2"/>
      <c r="SF51" s="2"/>
      <c r="SG51" s="2"/>
      <c r="SH51" s="2"/>
      <c r="SI51" s="2"/>
      <c r="SJ51" s="2"/>
      <c r="SK51" s="2"/>
      <c r="SL51" s="2"/>
      <c r="SM51" s="2"/>
      <c r="SN51" s="2"/>
      <c r="SO51" s="2"/>
      <c r="SP51" s="2"/>
      <c r="SQ51" s="2"/>
      <c r="SR51" s="2"/>
      <c r="SS51" s="2"/>
      <c r="ST51" s="2"/>
      <c r="SU51" s="2"/>
      <c r="SV51" s="2"/>
      <c r="SW51" s="2"/>
      <c r="SX51" s="2"/>
      <c r="SY51" s="2"/>
      <c r="SZ51" s="2"/>
      <c r="TA51" s="2"/>
      <c r="TB51" s="2"/>
      <c r="TC51" s="2"/>
      <c r="TD51" s="2"/>
      <c r="TE51" s="2"/>
      <c r="TF51" s="2"/>
      <c r="TG51" s="2"/>
      <c r="TH51" s="2"/>
      <c r="TI51" s="2"/>
      <c r="TJ51" s="2"/>
      <c r="TK51" s="2"/>
      <c r="TL51" s="2"/>
      <c r="TM51" s="2"/>
      <c r="TN51" s="2"/>
      <c r="TO51" s="2"/>
      <c r="TP51" s="2"/>
      <c r="TQ51" s="2"/>
      <c r="TR51" s="2"/>
      <c r="TS51" s="2"/>
      <c r="TT51" s="2"/>
      <c r="TU51" s="2"/>
      <c r="TV51" s="2"/>
      <c r="TW51" s="2"/>
      <c r="TX51" s="2"/>
      <c r="TY51" s="2"/>
      <c r="TZ51" s="2"/>
      <c r="UA51" s="2"/>
      <c r="UB51" s="2"/>
      <c r="UC51" s="2"/>
      <c r="UD51" s="2"/>
      <c r="UE51" s="2"/>
      <c r="UF51" s="2"/>
      <c r="UG51" s="2"/>
      <c r="UH51" s="2"/>
      <c r="UI51" s="2"/>
      <c r="UJ51" s="2"/>
      <c r="UK51" s="2"/>
      <c r="UL51" s="2"/>
      <c r="UM51" s="2"/>
      <c r="UN51" s="2"/>
      <c r="UO51" s="2"/>
      <c r="UP51" s="2"/>
      <c r="UQ51" s="2"/>
      <c r="UR51" s="2"/>
      <c r="US51" s="2"/>
      <c r="UT51" s="2"/>
      <c r="UU51" s="2"/>
      <c r="UV51" s="2"/>
      <c r="UW51" s="2"/>
      <c r="UX51" s="2"/>
      <c r="UY51" s="2"/>
      <c r="UZ51" s="2"/>
      <c r="VA51" s="2"/>
      <c r="VB51" s="2"/>
      <c r="VC51" s="2"/>
      <c r="VD51" s="2"/>
      <c r="VE51" s="2"/>
      <c r="VF51" s="2"/>
      <c r="VG51" s="2"/>
      <c r="VH51" s="2"/>
      <c r="VI51" s="2"/>
      <c r="VJ51" s="2"/>
      <c r="VK51" s="2"/>
      <c r="VL51" s="2"/>
      <c r="VM51" s="2"/>
      <c r="VN51" s="2"/>
      <c r="VO51" s="2"/>
      <c r="VP51" s="2"/>
      <c r="VQ51" s="2"/>
      <c r="VR51" s="2"/>
      <c r="VS51" s="2"/>
      <c r="VT51" s="2"/>
      <c r="VU51" s="2"/>
      <c r="VV51" s="2"/>
      <c r="VW51" s="2"/>
      <c r="VX51" s="2"/>
      <c r="VY51" s="2"/>
      <c r="VZ51" s="2"/>
      <c r="WA51" s="2"/>
      <c r="WB51" s="2"/>
      <c r="WC51" s="2"/>
      <c r="WD51" s="2"/>
      <c r="WE51" s="2"/>
      <c r="WF51" s="2"/>
      <c r="WG51" s="2"/>
      <c r="WH51" s="2"/>
      <c r="WI51" s="2"/>
      <c r="WJ51" s="2"/>
      <c r="WK51" s="2"/>
      <c r="WL51" s="2"/>
      <c r="WM51" s="2"/>
      <c r="WN51" s="2"/>
      <c r="WO51" s="2"/>
      <c r="WP51" s="2"/>
      <c r="WQ51" s="2"/>
      <c r="WR51" s="2"/>
      <c r="WS51" s="2"/>
      <c r="WT51" s="2"/>
      <c r="WU51" s="2"/>
      <c r="WV51" s="2"/>
      <c r="WW51" s="2"/>
      <c r="WX51" s="2"/>
      <c r="WY51" s="2"/>
      <c r="WZ51" s="2"/>
      <c r="XA51" s="2"/>
      <c r="XB51" s="2"/>
      <c r="XC51" s="2"/>
      <c r="XD51" s="2"/>
      <c r="XE51" s="2"/>
      <c r="XF51" s="2"/>
      <c r="XG51" s="2"/>
      <c r="XH51" s="2"/>
      <c r="XI51" s="2"/>
      <c r="XJ51" s="2"/>
      <c r="XK51" s="2"/>
      <c r="XL51" s="2"/>
      <c r="XM51" s="2"/>
      <c r="XN51" s="2"/>
      <c r="XO51" s="2"/>
      <c r="XP51" s="2"/>
      <c r="XQ51" s="2"/>
      <c r="XR51" s="2"/>
      <c r="XS51" s="2"/>
      <c r="XT51" s="2"/>
      <c r="XU51" s="2"/>
      <c r="XV51" s="2"/>
      <c r="XW51" s="2"/>
      <c r="XX51" s="2"/>
      <c r="XY51" s="2"/>
      <c r="XZ51" s="2"/>
      <c r="YA51" s="2"/>
      <c r="YB51" s="2"/>
      <c r="YC51" s="2"/>
      <c r="YD51" s="2"/>
      <c r="YE51" s="2"/>
      <c r="YF51" s="2"/>
      <c r="YG51" s="2"/>
      <c r="YH51" s="2"/>
      <c r="YI51" s="2"/>
      <c r="YJ51" s="2"/>
      <c r="YK51" s="2"/>
      <c r="YL51" s="2"/>
      <c r="YM51" s="2"/>
      <c r="YN51" s="2"/>
      <c r="YO51" s="2"/>
      <c r="YP51" s="2"/>
      <c r="YQ51" s="2"/>
      <c r="YR51" s="2"/>
      <c r="YS51" s="2"/>
      <c r="YT51" s="2"/>
      <c r="YU51" s="2"/>
      <c r="YV51" s="2"/>
      <c r="YW51" s="2"/>
      <c r="YX51" s="2"/>
      <c r="YY51" s="2"/>
      <c r="YZ51" s="2"/>
      <c r="ZA51" s="2"/>
      <c r="ZB51" s="2"/>
      <c r="ZC51" s="2"/>
      <c r="ZD51" s="2"/>
      <c r="ZE51" s="2"/>
      <c r="ZF51" s="2"/>
      <c r="ZG51" s="2"/>
      <c r="ZH51" s="2"/>
      <c r="ZI51" s="2"/>
      <c r="ZJ51" s="2"/>
      <c r="ZK51" s="2"/>
      <c r="ZL51" s="2"/>
      <c r="ZM51" s="2"/>
      <c r="ZN51" s="2"/>
      <c r="ZO51" s="2"/>
      <c r="ZP51" s="2"/>
      <c r="ZQ51" s="2"/>
      <c r="ZR51" s="2"/>
      <c r="ZS51" s="2"/>
      <c r="ZT51" s="2"/>
      <c r="ZU51" s="2"/>
      <c r="ZV51" s="2"/>
      <c r="ZW51" s="2"/>
      <c r="ZX51" s="2"/>
      <c r="ZY51" s="2"/>
      <c r="ZZ51" s="2"/>
      <c r="AAA51" s="2"/>
      <c r="AAB51" s="2"/>
      <c r="AAC51" s="2"/>
      <c r="AAD51" s="2"/>
      <c r="AAE51" s="2"/>
      <c r="AAF51" s="2"/>
      <c r="AAG51" s="2"/>
      <c r="AAH51" s="2"/>
      <c r="AAI51" s="2"/>
      <c r="AAJ51" s="2"/>
      <c r="AAK51" s="2"/>
      <c r="AAL51" s="2"/>
      <c r="AAM51" s="2"/>
      <c r="AAN51" s="2"/>
      <c r="AAO51" s="2"/>
      <c r="AAP51" s="2"/>
      <c r="AAQ51" s="2"/>
      <c r="AAR51" s="2"/>
      <c r="AAS51" s="2"/>
      <c r="AAT51" s="2"/>
      <c r="AAU51" s="2"/>
      <c r="AAV51" s="2"/>
      <c r="AAW51" s="2"/>
      <c r="AAX51" s="2"/>
      <c r="AAY51" s="2"/>
      <c r="AAZ51" s="2"/>
      <c r="ABA51" s="2"/>
      <c r="ABB51" s="2"/>
      <c r="ABC51" s="2"/>
      <c r="ABD51" s="2"/>
      <c r="ABE51" s="2"/>
      <c r="ABF51" s="2"/>
      <c r="ABG51" s="2"/>
      <c r="ABH51" s="2"/>
      <c r="ABI51" s="2"/>
      <c r="ABJ51" s="2"/>
      <c r="ABK51" s="2"/>
      <c r="ABL51" s="2"/>
      <c r="ABM51" s="2"/>
      <c r="ABN51" s="2"/>
      <c r="ABO51" s="2"/>
      <c r="ABP51" s="2"/>
      <c r="ABQ51" s="2"/>
      <c r="ABR51" s="2"/>
      <c r="ABS51" s="2"/>
      <c r="ABT51" s="2"/>
      <c r="ABU51" s="2"/>
      <c r="ABV51" s="2"/>
      <c r="ABW51" s="2"/>
      <c r="ABX51" s="2"/>
      <c r="ABY51" s="2"/>
      <c r="ABZ51" s="2"/>
      <c r="ACA51" s="2"/>
      <c r="ACB51" s="2"/>
      <c r="ACC51" s="2"/>
      <c r="ACD51" s="2"/>
      <c r="ACE51" s="2"/>
      <c r="ACF51" s="2"/>
      <c r="ACG51" s="2"/>
      <c r="ACH51" s="2"/>
      <c r="ACI51" s="2"/>
      <c r="ACJ51" s="2"/>
      <c r="ACK51" s="2"/>
      <c r="ACL51" s="2"/>
      <c r="ACM51" s="2"/>
      <c r="ACN51" s="2"/>
      <c r="ACO51" s="2"/>
      <c r="ACP51" s="2"/>
      <c r="ACQ51" s="2"/>
      <c r="ACR51" s="2"/>
      <c r="ACS51" s="2"/>
      <c r="ACT51" s="2"/>
      <c r="ACU51" s="2"/>
      <c r="ACV51" s="2"/>
      <c r="ACW51" s="2"/>
      <c r="ACX51" s="2"/>
      <c r="ACY51" s="2"/>
      <c r="ACZ51" s="2"/>
      <c r="ADA51" s="2"/>
      <c r="ADB51" s="2"/>
      <c r="ADC51" s="2"/>
      <c r="ADD51" s="2"/>
      <c r="ADE51" s="2"/>
      <c r="ADF51" s="2"/>
      <c r="ADG51" s="2"/>
      <c r="ADH51" s="2"/>
      <c r="ADI51" s="2"/>
      <c r="ADJ51" s="2"/>
      <c r="ADK51" s="2"/>
      <c r="ADL51" s="2"/>
      <c r="ADM51" s="2"/>
      <c r="ADN51" s="2"/>
      <c r="ADO51" s="2"/>
      <c r="ADP51" s="2"/>
      <c r="ADQ51" s="2"/>
      <c r="ADR51" s="2"/>
      <c r="ADS51" s="2"/>
      <c r="ADT51" s="2"/>
      <c r="ADU51" s="2"/>
      <c r="ADV51" s="2"/>
      <c r="ADW51" s="2"/>
      <c r="ADX51" s="2"/>
      <c r="ADY51" s="2"/>
      <c r="ADZ51" s="2"/>
      <c r="AEA51" s="2"/>
      <c r="AEB51" s="2"/>
      <c r="AEC51" s="2"/>
      <c r="AED51" s="2"/>
      <c r="AEE51" s="2"/>
      <c r="AEF51" s="2"/>
      <c r="AEG51" s="2"/>
      <c r="AEH51" s="2"/>
      <c r="AEI51" s="2"/>
      <c r="AEJ51" s="2"/>
      <c r="AEK51" s="2"/>
      <c r="AEL51" s="2"/>
      <c r="AEM51" s="2"/>
      <c r="AEN51" s="2"/>
      <c r="AEO51" s="2"/>
      <c r="AEP51" s="2"/>
      <c r="AEQ51" s="2"/>
      <c r="AER51" s="2"/>
      <c r="AES51" s="2"/>
      <c r="AET51" s="2"/>
      <c r="AEU51" s="2"/>
      <c r="AEV51" s="2"/>
      <c r="AEW51" s="2"/>
      <c r="AEX51" s="2"/>
      <c r="AEY51" s="2"/>
      <c r="AEZ51" s="2"/>
      <c r="AFA51" s="2"/>
      <c r="AFB51" s="2"/>
      <c r="AFC51" s="2"/>
      <c r="AFD51" s="2"/>
      <c r="AFE51" s="2"/>
      <c r="AFF51" s="2"/>
      <c r="AFG51" s="2"/>
      <c r="AFH51" s="2"/>
      <c r="AFI51" s="2"/>
      <c r="AFJ51" s="2"/>
      <c r="AFK51" s="2"/>
      <c r="AFL51" s="2"/>
      <c r="AFM51" s="2"/>
      <c r="AFN51" s="2"/>
      <c r="AFO51" s="2"/>
      <c r="AFP51" s="2"/>
      <c r="AFQ51" s="2"/>
      <c r="AFR51" s="2"/>
      <c r="AFS51" s="2"/>
      <c r="AFT51" s="2"/>
      <c r="AFU51" s="2"/>
      <c r="AFV51" s="2"/>
      <c r="AFW51" s="2"/>
      <c r="AFX51" s="2"/>
      <c r="AFY51" s="2"/>
      <c r="AFZ51" s="2"/>
      <c r="AGA51" s="2"/>
      <c r="AGB51" s="2"/>
      <c r="AGC51" s="2"/>
      <c r="AGD51" s="2"/>
      <c r="AGE51" s="2"/>
      <c r="AGF51" s="2"/>
      <c r="AGG51" s="2"/>
      <c r="AGH51" s="2"/>
      <c r="AGI51" s="2"/>
      <c r="AGJ51" s="2"/>
      <c r="AGK51" s="2"/>
      <c r="AGL51" s="2"/>
      <c r="AGM51" s="2"/>
      <c r="AGN51" s="2"/>
      <c r="AGO51" s="2"/>
      <c r="AGP51" s="2"/>
      <c r="AGQ51" s="2"/>
      <c r="AGR51" s="2"/>
      <c r="AGS51" s="2"/>
      <c r="AGT51" s="2"/>
      <c r="AGU51" s="2"/>
      <c r="AGV51" s="2"/>
      <c r="AGW51" s="2"/>
      <c r="AGX51" s="2"/>
      <c r="AGY51" s="2"/>
      <c r="AGZ51" s="2"/>
      <c r="AHA51" s="2"/>
      <c r="AHB51" s="2"/>
      <c r="AHC51" s="2"/>
      <c r="AHD51" s="2"/>
      <c r="AHE51" s="2"/>
      <c r="AHF51" s="2"/>
      <c r="AHG51" s="2"/>
      <c r="AHH51" s="2"/>
      <c r="AHI51" s="2"/>
      <c r="AHJ51" s="2"/>
      <c r="AHK51" s="2"/>
      <c r="AHL51" s="2"/>
      <c r="AHM51" s="2"/>
      <c r="AHN51" s="2"/>
      <c r="AHO51" s="2"/>
      <c r="AHP51" s="2"/>
      <c r="AHQ51" s="2"/>
      <c r="AHR51" s="2"/>
      <c r="AHS51" s="2"/>
      <c r="AHT51" s="2"/>
      <c r="AHU51" s="2"/>
      <c r="AHV51" s="2"/>
      <c r="AHW51" s="2"/>
      <c r="AHX51" s="2"/>
      <c r="AHY51" s="2"/>
      <c r="AHZ51" s="2"/>
      <c r="AIA51" s="2"/>
      <c r="AIB51" s="2"/>
      <c r="AIC51" s="2"/>
      <c r="AID51" s="2"/>
      <c r="AIE51" s="2"/>
      <c r="AIF51" s="2"/>
      <c r="AIG51" s="2"/>
      <c r="AIH51" s="2"/>
      <c r="AII51" s="2"/>
      <c r="AIJ51" s="2"/>
      <c r="AIK51" s="2"/>
      <c r="AIL51" s="2"/>
      <c r="AIM51" s="2"/>
      <c r="AIN51" s="2"/>
      <c r="AIO51" s="2"/>
      <c r="AIP51" s="2"/>
      <c r="AIQ51" s="2"/>
      <c r="AIR51" s="2"/>
      <c r="AIS51" s="2"/>
      <c r="AIT51" s="2"/>
      <c r="AIU51" s="2"/>
      <c r="AIV51" s="2"/>
      <c r="AIW51" s="2"/>
      <c r="AIX51" s="2"/>
      <c r="AIY51" s="2"/>
      <c r="AIZ51" s="2"/>
      <c r="AJA51" s="2"/>
      <c r="AJB51" s="2"/>
      <c r="AJC51" s="2"/>
      <c r="AJD51" s="2"/>
      <c r="AJE51" s="2"/>
      <c r="AJF51" s="2"/>
      <c r="AJG51" s="2"/>
      <c r="AJH51" s="2"/>
      <c r="AJI51" s="2"/>
      <c r="AJJ51" s="2"/>
      <c r="AJK51" s="2"/>
      <c r="AJL51" s="2"/>
      <c r="AJM51" s="2"/>
      <c r="AJN51" s="2"/>
      <c r="AJO51" s="2"/>
      <c r="AJP51" s="2"/>
      <c r="AJQ51" s="2"/>
      <c r="AJR51" s="2"/>
      <c r="AJS51" s="2"/>
      <c r="AJT51" s="2"/>
      <c r="AJU51" s="2"/>
      <c r="AJV51" s="2"/>
      <c r="AJW51" s="2"/>
      <c r="AJX51" s="2"/>
      <c r="AJY51" s="2"/>
      <c r="AJZ51" s="2"/>
      <c r="AKA51" s="2"/>
      <c r="AKB51" s="2"/>
      <c r="AKC51" s="2"/>
      <c r="AKD51" s="2"/>
      <c r="AKE51" s="2"/>
      <c r="AKF51" s="2"/>
      <c r="AKG51" s="2"/>
      <c r="AKH51" s="2"/>
      <c r="AKI51" s="2"/>
      <c r="AKJ51" s="2"/>
      <c r="AKK51" s="2"/>
      <c r="AKL51" s="2"/>
      <c r="AKM51" s="2"/>
      <c r="AKN51" s="2"/>
      <c r="AKO51" s="2"/>
      <c r="AKP51" s="2"/>
      <c r="AKQ51" s="2"/>
      <c r="AKR51" s="2"/>
      <c r="AKS51" s="2"/>
      <c r="AKT51" s="2"/>
      <c r="AKU51" s="2"/>
      <c r="AKV51" s="2"/>
      <c r="AKW51" s="2"/>
      <c r="AKX51" s="2"/>
      <c r="AKY51" s="2"/>
      <c r="AKZ51" s="2"/>
      <c r="ALA51" s="2"/>
      <c r="ALB51" s="2"/>
      <c r="ALC51" s="2"/>
      <c r="ALD51" s="2"/>
      <c r="ALE51" s="2"/>
      <c r="ALF51" s="2"/>
      <c r="ALG51" s="2"/>
      <c r="ALH51" s="2"/>
      <c r="ALI51" s="2"/>
      <c r="ALJ51" s="2"/>
      <c r="ALK51" s="2"/>
      <c r="ALL51" s="2"/>
      <c r="ALM51" s="2"/>
      <c r="ALN51" s="2"/>
      <c r="ALO51" s="2"/>
      <c r="ALP51" s="2"/>
      <c r="ALQ51" s="2"/>
      <c r="ALR51" s="2"/>
      <c r="ALS51" s="2"/>
      <c r="ALT51" s="2"/>
      <c r="ALU51" s="2"/>
      <c r="ALV51" s="2"/>
      <c r="ALW51" s="2"/>
    </row>
    <row r="52" spans="1:1011" s="6" customFormat="1" ht="132.75" customHeight="1">
      <c r="A52" s="28">
        <f>A51+1</f>
        <v>35</v>
      </c>
      <c r="B52" s="100"/>
      <c r="C52" s="100"/>
      <c r="D52" s="11" t="s">
        <v>29</v>
      </c>
      <c r="E52" s="11">
        <v>8</v>
      </c>
      <c r="F52" s="29" t="s">
        <v>129</v>
      </c>
      <c r="G52" s="11" t="s">
        <v>35</v>
      </c>
      <c r="H52" s="11" t="s">
        <v>29</v>
      </c>
      <c r="I52" s="30">
        <v>1.08</v>
      </c>
      <c r="J52" s="29" t="s">
        <v>36</v>
      </c>
      <c r="K52" s="11">
        <v>5.2</v>
      </c>
      <c r="L52" s="11">
        <v>1</v>
      </c>
      <c r="M52" s="31">
        <f t="shared" si="4"/>
        <v>8.64</v>
      </c>
      <c r="N52" s="11"/>
      <c r="O52" s="11"/>
      <c r="P52" s="11"/>
      <c r="Q52" s="11"/>
      <c r="R52" s="11"/>
      <c r="S52" s="29"/>
      <c r="T52" s="11"/>
      <c r="U52" s="11"/>
      <c r="V52" s="11"/>
      <c r="W52" s="11"/>
      <c r="X52" s="100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/>
      <c r="ND52" s="2"/>
      <c r="NE52" s="2"/>
      <c r="NF52" s="2"/>
      <c r="NG52" s="2"/>
      <c r="NH52" s="2"/>
      <c r="NI52" s="2"/>
      <c r="NJ52" s="2"/>
      <c r="NK52" s="2"/>
      <c r="NL52" s="2"/>
      <c r="NM52" s="2"/>
      <c r="NN52" s="2"/>
      <c r="NO52" s="2"/>
      <c r="NP52" s="2"/>
      <c r="NQ52" s="2"/>
      <c r="NR52" s="2"/>
      <c r="NS52" s="2"/>
      <c r="NT52" s="2"/>
      <c r="NU52" s="2"/>
      <c r="NV52" s="2"/>
      <c r="NW52" s="2"/>
      <c r="NX52" s="2"/>
      <c r="NY52" s="2"/>
      <c r="NZ52" s="2"/>
      <c r="OA52" s="2"/>
      <c r="OB52" s="2"/>
      <c r="OC52" s="2"/>
      <c r="OD52" s="2"/>
      <c r="OE52" s="2"/>
      <c r="OF52" s="2"/>
      <c r="OG52" s="2"/>
      <c r="OH52" s="2"/>
      <c r="OI52" s="2"/>
      <c r="OJ52" s="2"/>
      <c r="OK52" s="2"/>
      <c r="OL52" s="2"/>
      <c r="OM52" s="2"/>
      <c r="ON52" s="2"/>
      <c r="OO52" s="2"/>
      <c r="OP52" s="2"/>
      <c r="OQ52" s="2"/>
      <c r="OR52" s="2"/>
      <c r="OS52" s="2"/>
      <c r="OT52" s="2"/>
      <c r="OU52" s="2"/>
      <c r="OV52" s="2"/>
      <c r="OW52" s="2"/>
      <c r="OX52" s="2"/>
      <c r="OY52" s="2"/>
      <c r="OZ52" s="2"/>
      <c r="PA52" s="2"/>
      <c r="PB52" s="2"/>
      <c r="PC52" s="2"/>
      <c r="PD52" s="2"/>
      <c r="PE52" s="2"/>
      <c r="PF52" s="2"/>
      <c r="PG52" s="2"/>
      <c r="PH52" s="2"/>
      <c r="PI52" s="2"/>
      <c r="PJ52" s="2"/>
      <c r="PK52" s="2"/>
      <c r="PL52" s="2"/>
      <c r="PM52" s="2"/>
      <c r="PN52" s="2"/>
      <c r="PO52" s="2"/>
      <c r="PP52" s="2"/>
      <c r="PQ52" s="2"/>
      <c r="PR52" s="2"/>
      <c r="PS52" s="2"/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/>
      <c r="QE52" s="2"/>
      <c r="QF52" s="2"/>
      <c r="QG52" s="2"/>
      <c r="QH52" s="2"/>
      <c r="QI52" s="2"/>
      <c r="QJ52" s="2"/>
      <c r="QK52" s="2"/>
      <c r="QL52" s="2"/>
      <c r="QM52" s="2"/>
      <c r="QN52" s="2"/>
      <c r="QO52" s="2"/>
      <c r="QP52" s="2"/>
      <c r="QQ52" s="2"/>
      <c r="QR52" s="2"/>
      <c r="QS52" s="2"/>
      <c r="QT52" s="2"/>
      <c r="QU52" s="2"/>
      <c r="QV52" s="2"/>
      <c r="QW52" s="2"/>
      <c r="QX52" s="2"/>
      <c r="QY52" s="2"/>
      <c r="QZ52" s="2"/>
      <c r="RA52" s="2"/>
      <c r="RB52" s="2"/>
      <c r="RC52" s="2"/>
      <c r="RD52" s="2"/>
      <c r="RE52" s="2"/>
      <c r="RF52" s="2"/>
      <c r="RG52" s="2"/>
      <c r="RH52" s="2"/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/>
      <c r="RT52" s="2"/>
      <c r="RU52" s="2"/>
      <c r="RV52" s="2"/>
      <c r="RW52" s="2"/>
      <c r="RX52" s="2"/>
      <c r="RY52" s="2"/>
      <c r="RZ52" s="2"/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/>
      <c r="SM52" s="2"/>
      <c r="SN52" s="2"/>
      <c r="SO52" s="2"/>
      <c r="SP52" s="2"/>
      <c r="SQ52" s="2"/>
      <c r="SR52" s="2"/>
      <c r="SS52" s="2"/>
      <c r="ST52" s="2"/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/>
      <c r="TY52" s="2"/>
      <c r="TZ52" s="2"/>
      <c r="UA52" s="2"/>
      <c r="UB52" s="2"/>
      <c r="UC52" s="2"/>
      <c r="UD52" s="2"/>
      <c r="UE52" s="2"/>
      <c r="UF52" s="2"/>
      <c r="UG52" s="2"/>
      <c r="UH52" s="2"/>
      <c r="UI52" s="2"/>
      <c r="UJ52" s="2"/>
      <c r="UK52" s="2"/>
      <c r="UL52" s="2"/>
      <c r="UM52" s="2"/>
      <c r="UN52" s="2"/>
      <c r="UO52" s="2"/>
      <c r="UP52" s="2"/>
      <c r="UQ52" s="2"/>
      <c r="UR52" s="2"/>
      <c r="US52" s="2"/>
      <c r="UT52" s="2"/>
      <c r="UU52" s="2"/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/>
      <c r="VL52" s="2"/>
      <c r="VM52" s="2"/>
      <c r="VN52" s="2"/>
      <c r="VO52" s="2"/>
      <c r="VP52" s="2"/>
      <c r="VQ52" s="2"/>
      <c r="VR52" s="2"/>
      <c r="VS52" s="2"/>
      <c r="VT52" s="2"/>
      <c r="VU52" s="2"/>
      <c r="VV52" s="2"/>
      <c r="VW52" s="2"/>
      <c r="VX52" s="2"/>
      <c r="VY52" s="2"/>
      <c r="VZ52" s="2"/>
      <c r="WA52" s="2"/>
      <c r="WB52" s="2"/>
      <c r="WC52" s="2"/>
      <c r="WD52" s="2"/>
      <c r="WE52" s="2"/>
      <c r="WF52" s="2"/>
      <c r="WG52" s="2"/>
      <c r="WH52" s="2"/>
      <c r="WI52" s="2"/>
      <c r="WJ52" s="2"/>
      <c r="WK52" s="2"/>
      <c r="WL52" s="2"/>
      <c r="WM52" s="2"/>
      <c r="WN52" s="2"/>
      <c r="WO52" s="2"/>
      <c r="WP52" s="2"/>
      <c r="WQ52" s="2"/>
      <c r="WR52" s="2"/>
      <c r="WS52" s="2"/>
      <c r="WT52" s="2"/>
      <c r="WU52" s="2"/>
      <c r="WV52" s="2"/>
      <c r="WW52" s="2"/>
      <c r="WX52" s="2"/>
      <c r="WY52" s="2"/>
      <c r="WZ52" s="2"/>
      <c r="XA52" s="2"/>
      <c r="XB52" s="2"/>
      <c r="XC52" s="2"/>
      <c r="XD52" s="2"/>
      <c r="XE52" s="2"/>
      <c r="XF52" s="2"/>
      <c r="XG52" s="2"/>
      <c r="XH52" s="2"/>
      <c r="XI52" s="2"/>
      <c r="XJ52" s="2"/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/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/>
      <c r="YQ52" s="2"/>
      <c r="YR52" s="2"/>
      <c r="YS52" s="2"/>
      <c r="YT52" s="2"/>
      <c r="YU52" s="2"/>
      <c r="YV52" s="2"/>
      <c r="YW52" s="2"/>
      <c r="YX52" s="2"/>
      <c r="YY52" s="2"/>
      <c r="YZ52" s="2"/>
      <c r="ZA52" s="2"/>
      <c r="ZB52" s="2"/>
      <c r="ZC52" s="2"/>
      <c r="ZD52" s="2"/>
      <c r="ZE52" s="2"/>
      <c r="ZF52" s="2"/>
      <c r="ZG52" s="2"/>
      <c r="ZH52" s="2"/>
      <c r="ZI52" s="2"/>
      <c r="ZJ52" s="2"/>
      <c r="ZK52" s="2"/>
      <c r="ZL52" s="2"/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/>
      <c r="AAH52" s="2"/>
      <c r="AAI52" s="2"/>
      <c r="AAJ52" s="2"/>
      <c r="AAK52" s="2"/>
      <c r="AAL52" s="2"/>
      <c r="AAM52" s="2"/>
      <c r="AAN52" s="2"/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/>
      <c r="ABN52" s="2"/>
      <c r="ABO52" s="2"/>
      <c r="ABP52" s="2"/>
      <c r="ABQ52" s="2"/>
      <c r="ABR52" s="2"/>
      <c r="ABS52" s="2"/>
      <c r="ABT52" s="2"/>
      <c r="ABU52" s="2"/>
      <c r="ABV52" s="2"/>
      <c r="ABW52" s="2"/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/>
      <c r="ACI52" s="2"/>
      <c r="ACJ52" s="2"/>
      <c r="ACK52" s="2"/>
      <c r="ACL52" s="2"/>
      <c r="ACM52" s="2"/>
      <c r="ACN52" s="2"/>
      <c r="ACO52" s="2"/>
      <c r="ACP52" s="2"/>
      <c r="ACQ52" s="2"/>
      <c r="ACR52" s="2"/>
      <c r="ACS52" s="2"/>
      <c r="ACT52" s="2"/>
      <c r="ACU52" s="2"/>
      <c r="ACV52" s="2"/>
      <c r="ACW52" s="2"/>
      <c r="ACX52" s="2"/>
      <c r="ACY52" s="2"/>
      <c r="ACZ52" s="2"/>
      <c r="ADA52" s="2"/>
      <c r="ADB52" s="2"/>
      <c r="ADC52" s="2"/>
      <c r="ADD52" s="2"/>
      <c r="ADE52" s="2"/>
      <c r="ADF52" s="2"/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/>
      <c r="ADR52" s="2"/>
      <c r="ADS52" s="2"/>
      <c r="ADT52" s="2"/>
      <c r="ADU52" s="2"/>
      <c r="ADV52" s="2"/>
      <c r="ADW52" s="2"/>
      <c r="ADX52" s="2"/>
      <c r="ADY52" s="2"/>
      <c r="ADZ52" s="2"/>
      <c r="AEA52" s="2"/>
      <c r="AEB52" s="2"/>
      <c r="AEC52" s="2"/>
      <c r="AED52" s="2"/>
      <c r="AEE52" s="2"/>
      <c r="AEF52" s="2"/>
      <c r="AEG52" s="2"/>
      <c r="AEH52" s="2"/>
      <c r="AEI52" s="2"/>
      <c r="AEJ52" s="2"/>
      <c r="AEK52" s="2"/>
      <c r="AEL52" s="2"/>
      <c r="AEM52" s="2"/>
      <c r="AEN52" s="2"/>
      <c r="AEO52" s="2"/>
      <c r="AEP52" s="2"/>
      <c r="AEQ52" s="2"/>
      <c r="AER52" s="2"/>
      <c r="AES52" s="2"/>
      <c r="AET52" s="2"/>
      <c r="AEU52" s="2"/>
      <c r="AEV52" s="2"/>
      <c r="AEW52" s="2"/>
      <c r="AEX52" s="2"/>
      <c r="AEY52" s="2"/>
      <c r="AEZ52" s="2"/>
      <c r="AFA52" s="2"/>
      <c r="AFB52" s="2"/>
      <c r="AFC52" s="2"/>
      <c r="AFD52" s="2"/>
      <c r="AFE52" s="2"/>
      <c r="AFF52" s="2"/>
      <c r="AFG52" s="2"/>
      <c r="AFH52" s="2"/>
      <c r="AFI52" s="2"/>
      <c r="AFJ52" s="2"/>
      <c r="AFK52" s="2"/>
      <c r="AFL52" s="2"/>
      <c r="AFM52" s="2"/>
      <c r="AFN52" s="2"/>
      <c r="AFO52" s="2"/>
      <c r="AFP52" s="2"/>
      <c r="AFQ52" s="2"/>
      <c r="AFR52" s="2"/>
      <c r="AFS52" s="2"/>
      <c r="AFT52" s="2"/>
      <c r="AFU52" s="2"/>
      <c r="AFV52" s="2"/>
      <c r="AFW52" s="2"/>
      <c r="AFX52" s="2"/>
      <c r="AFY52" s="2"/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/>
      <c r="AGK52" s="2"/>
      <c r="AGL52" s="2"/>
      <c r="AGM52" s="2"/>
      <c r="AGN52" s="2"/>
      <c r="AGO52" s="2"/>
      <c r="AGP52" s="2"/>
      <c r="AGQ52" s="2"/>
      <c r="AGR52" s="2"/>
      <c r="AGS52" s="2"/>
      <c r="AGT52" s="2"/>
      <c r="AGU52" s="2"/>
      <c r="AGV52" s="2"/>
      <c r="AGW52" s="2"/>
      <c r="AGX52" s="2"/>
      <c r="AGY52" s="2"/>
      <c r="AGZ52" s="2"/>
      <c r="AHA52" s="2"/>
      <c r="AHB52" s="2"/>
      <c r="AHC52" s="2"/>
      <c r="AHD52" s="2"/>
      <c r="AHE52" s="2"/>
      <c r="AHF52" s="2"/>
      <c r="AHG52" s="2"/>
      <c r="AHH52" s="2"/>
      <c r="AHI52" s="2"/>
      <c r="AHJ52" s="2"/>
      <c r="AHK52" s="2"/>
      <c r="AHL52" s="2"/>
      <c r="AHM52" s="2"/>
      <c r="AHN52" s="2"/>
      <c r="AHO52" s="2"/>
      <c r="AHP52" s="2"/>
      <c r="AHQ52" s="2"/>
      <c r="AHR52" s="2"/>
      <c r="AHS52" s="2"/>
      <c r="AHT52" s="2"/>
      <c r="AHU52" s="2"/>
      <c r="AHV52" s="2"/>
      <c r="AHW52" s="2"/>
      <c r="AHX52" s="2"/>
      <c r="AHY52" s="2"/>
      <c r="AHZ52" s="2"/>
      <c r="AIA52" s="2"/>
      <c r="AIB52" s="2"/>
      <c r="AIC52" s="2"/>
      <c r="AID52" s="2"/>
      <c r="AIE52" s="2"/>
      <c r="AIF52" s="2"/>
      <c r="AIG52" s="2"/>
      <c r="AIH52" s="2"/>
      <c r="AII52" s="2"/>
      <c r="AIJ52" s="2"/>
      <c r="AIK52" s="2"/>
      <c r="AIL52" s="2"/>
      <c r="AIM52" s="2"/>
      <c r="AIN52" s="2"/>
      <c r="AIO52" s="2"/>
      <c r="AIP52" s="2"/>
      <c r="AIQ52" s="2"/>
      <c r="AIR52" s="2"/>
      <c r="AIS52" s="2"/>
      <c r="AIT52" s="2"/>
      <c r="AIU52" s="2"/>
      <c r="AIV52" s="2"/>
      <c r="AIW52" s="2"/>
      <c r="AIX52" s="2"/>
      <c r="AIY52" s="2"/>
      <c r="AIZ52" s="2"/>
      <c r="AJA52" s="2"/>
      <c r="AJB52" s="2"/>
      <c r="AJC52" s="2"/>
      <c r="AJD52" s="2"/>
      <c r="AJE52" s="2"/>
      <c r="AJF52" s="2"/>
      <c r="AJG52" s="2"/>
      <c r="AJH52" s="2"/>
      <c r="AJI52" s="2"/>
      <c r="AJJ52" s="2"/>
      <c r="AJK52" s="2"/>
      <c r="AJL52" s="2"/>
      <c r="AJM52" s="2"/>
      <c r="AJN52" s="2"/>
      <c r="AJO52" s="2"/>
      <c r="AJP52" s="2"/>
      <c r="AJQ52" s="2"/>
      <c r="AJR52" s="2"/>
      <c r="AJS52" s="2"/>
      <c r="AJT52" s="2"/>
      <c r="AJU52" s="2"/>
      <c r="AJV52" s="2"/>
      <c r="AJW52" s="2"/>
      <c r="AJX52" s="2"/>
      <c r="AJY52" s="2"/>
      <c r="AJZ52" s="2"/>
      <c r="AKA52" s="2"/>
      <c r="AKB52" s="2"/>
      <c r="AKC52" s="2"/>
      <c r="AKD52" s="2"/>
      <c r="AKE52" s="2"/>
      <c r="AKF52" s="2"/>
      <c r="AKG52" s="2"/>
      <c r="AKH52" s="2"/>
      <c r="AKI52" s="2"/>
      <c r="AKJ52" s="2"/>
      <c r="AKK52" s="2"/>
      <c r="AKL52" s="2"/>
      <c r="AKM52" s="2"/>
      <c r="AKN52" s="2"/>
      <c r="AKO52" s="2"/>
      <c r="AKP52" s="2"/>
      <c r="AKQ52" s="2"/>
      <c r="AKR52" s="2"/>
      <c r="AKS52" s="2"/>
      <c r="AKT52" s="2"/>
      <c r="AKU52" s="2"/>
      <c r="AKV52" s="2"/>
      <c r="AKW52" s="2"/>
      <c r="AKX52" s="2"/>
      <c r="AKY52" s="2"/>
      <c r="AKZ52" s="2"/>
      <c r="ALA52" s="2"/>
      <c r="ALB52" s="2"/>
      <c r="ALC52" s="2"/>
      <c r="ALD52" s="2"/>
      <c r="ALE52" s="2"/>
      <c r="ALF52" s="2"/>
      <c r="ALG52" s="2"/>
      <c r="ALH52" s="2"/>
      <c r="ALI52" s="2"/>
      <c r="ALJ52" s="2"/>
      <c r="ALK52" s="2"/>
      <c r="ALL52" s="2"/>
      <c r="ALM52" s="2"/>
      <c r="ALN52" s="2"/>
      <c r="ALO52" s="2"/>
      <c r="ALP52" s="2"/>
      <c r="ALQ52" s="2"/>
      <c r="ALR52" s="2"/>
      <c r="ALS52" s="2"/>
      <c r="ALT52" s="2"/>
      <c r="ALU52" s="2"/>
      <c r="ALV52" s="2"/>
      <c r="ALW52" s="2"/>
    </row>
    <row r="53" spans="1:1011" s="6" customFormat="1" ht="153" customHeight="1">
      <c r="A53" s="28">
        <f>A52+1</f>
        <v>36</v>
      </c>
      <c r="B53" s="100"/>
      <c r="C53" s="100"/>
      <c r="D53" s="11" t="s">
        <v>29</v>
      </c>
      <c r="E53" s="11">
        <v>8</v>
      </c>
      <c r="F53" s="29" t="s">
        <v>130</v>
      </c>
      <c r="G53" s="11" t="s">
        <v>38</v>
      </c>
      <c r="H53" s="11" t="s">
        <v>29</v>
      </c>
      <c r="I53" s="30">
        <v>1.1399999999999999</v>
      </c>
      <c r="J53" s="29" t="s">
        <v>39</v>
      </c>
      <c r="K53" s="11">
        <v>5.2</v>
      </c>
      <c r="L53" s="11">
        <v>1</v>
      </c>
      <c r="M53" s="31">
        <f t="shared" si="4"/>
        <v>9.1199999999999992</v>
      </c>
      <c r="N53" s="11"/>
      <c r="O53" s="11"/>
      <c r="P53" s="11"/>
      <c r="Q53" s="11"/>
      <c r="R53" s="11"/>
      <c r="S53" s="29"/>
      <c r="T53" s="11"/>
      <c r="U53" s="11"/>
      <c r="V53" s="11"/>
      <c r="W53" s="11"/>
      <c r="X53" s="100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  <c r="NC53" s="2"/>
      <c r="ND53" s="2"/>
      <c r="NE53" s="2"/>
      <c r="NF53" s="2"/>
      <c r="NG53" s="2"/>
      <c r="NH53" s="2"/>
      <c r="NI53" s="2"/>
      <c r="NJ53" s="2"/>
      <c r="NK53" s="2"/>
      <c r="NL53" s="2"/>
      <c r="NM53" s="2"/>
      <c r="NN53" s="2"/>
      <c r="NO53" s="2"/>
      <c r="NP53" s="2"/>
      <c r="NQ53" s="2"/>
      <c r="NR53" s="2"/>
      <c r="NS53" s="2"/>
      <c r="NT53" s="2"/>
      <c r="NU53" s="2"/>
      <c r="NV53" s="2"/>
      <c r="NW53" s="2"/>
      <c r="NX53" s="2"/>
      <c r="NY53" s="2"/>
      <c r="NZ53" s="2"/>
      <c r="OA53" s="2"/>
      <c r="OB53" s="2"/>
      <c r="OC53" s="2"/>
      <c r="OD53" s="2"/>
      <c r="OE53" s="2"/>
      <c r="OF53" s="2"/>
      <c r="OG53" s="2"/>
      <c r="OH53" s="2"/>
      <c r="OI53" s="2"/>
      <c r="OJ53" s="2"/>
      <c r="OK53" s="2"/>
      <c r="OL53" s="2"/>
      <c r="OM53" s="2"/>
      <c r="ON53" s="2"/>
      <c r="OO53" s="2"/>
      <c r="OP53" s="2"/>
      <c r="OQ53" s="2"/>
      <c r="OR53" s="2"/>
      <c r="OS53" s="2"/>
      <c r="OT53" s="2"/>
      <c r="OU53" s="2"/>
      <c r="OV53" s="2"/>
      <c r="OW53" s="2"/>
      <c r="OX53" s="2"/>
      <c r="OY53" s="2"/>
      <c r="OZ53" s="2"/>
      <c r="PA53" s="2"/>
      <c r="PB53" s="2"/>
      <c r="PC53" s="2"/>
      <c r="PD53" s="2"/>
      <c r="PE53" s="2"/>
      <c r="PF53" s="2"/>
      <c r="PG53" s="2"/>
      <c r="PH53" s="2"/>
      <c r="PI53" s="2"/>
      <c r="PJ53" s="2"/>
      <c r="PK53" s="2"/>
      <c r="PL53" s="2"/>
      <c r="PM53" s="2"/>
      <c r="PN53" s="2"/>
      <c r="PO53" s="2"/>
      <c r="PP53" s="2"/>
      <c r="PQ53" s="2"/>
      <c r="PR53" s="2"/>
      <c r="PS53" s="2"/>
      <c r="PT53" s="2"/>
      <c r="PU53" s="2"/>
      <c r="PV53" s="2"/>
      <c r="PW53" s="2"/>
      <c r="PX53" s="2"/>
      <c r="PY53" s="2"/>
      <c r="PZ53" s="2"/>
      <c r="QA53" s="2"/>
      <c r="QB53" s="2"/>
      <c r="QC53" s="2"/>
      <c r="QD53" s="2"/>
      <c r="QE53" s="2"/>
      <c r="QF53" s="2"/>
      <c r="QG53" s="2"/>
      <c r="QH53" s="2"/>
      <c r="QI53" s="2"/>
      <c r="QJ53" s="2"/>
      <c r="QK53" s="2"/>
      <c r="QL53" s="2"/>
      <c r="QM53" s="2"/>
      <c r="QN53" s="2"/>
      <c r="QO53" s="2"/>
      <c r="QP53" s="2"/>
      <c r="QQ53" s="2"/>
      <c r="QR53" s="2"/>
      <c r="QS53" s="2"/>
      <c r="QT53" s="2"/>
      <c r="QU53" s="2"/>
      <c r="QV53" s="2"/>
      <c r="QW53" s="2"/>
      <c r="QX53" s="2"/>
      <c r="QY53" s="2"/>
      <c r="QZ53" s="2"/>
      <c r="RA53" s="2"/>
      <c r="RB53" s="2"/>
      <c r="RC53" s="2"/>
      <c r="RD53" s="2"/>
      <c r="RE53" s="2"/>
      <c r="RF53" s="2"/>
      <c r="RG53" s="2"/>
      <c r="RH53" s="2"/>
      <c r="RI53" s="2"/>
      <c r="RJ53" s="2"/>
      <c r="RK53" s="2"/>
      <c r="RL53" s="2"/>
      <c r="RM53" s="2"/>
      <c r="RN53" s="2"/>
      <c r="RO53" s="2"/>
      <c r="RP53" s="2"/>
      <c r="RQ53" s="2"/>
      <c r="RR53" s="2"/>
      <c r="RS53" s="2"/>
      <c r="RT53" s="2"/>
      <c r="RU53" s="2"/>
      <c r="RV53" s="2"/>
      <c r="RW53" s="2"/>
      <c r="RX53" s="2"/>
      <c r="RY53" s="2"/>
      <c r="RZ53" s="2"/>
      <c r="SA53" s="2"/>
      <c r="SB53" s="2"/>
      <c r="SC53" s="2"/>
      <c r="SD53" s="2"/>
      <c r="SE53" s="2"/>
      <c r="SF53" s="2"/>
      <c r="SG53" s="2"/>
      <c r="SH53" s="2"/>
      <c r="SI53" s="2"/>
      <c r="SJ53" s="2"/>
      <c r="SK53" s="2"/>
      <c r="SL53" s="2"/>
      <c r="SM53" s="2"/>
      <c r="SN53" s="2"/>
      <c r="SO53" s="2"/>
      <c r="SP53" s="2"/>
      <c r="SQ53" s="2"/>
      <c r="SR53" s="2"/>
      <c r="SS53" s="2"/>
      <c r="ST53" s="2"/>
      <c r="SU53" s="2"/>
      <c r="SV53" s="2"/>
      <c r="SW53" s="2"/>
      <c r="SX53" s="2"/>
      <c r="SY53" s="2"/>
      <c r="SZ53" s="2"/>
      <c r="TA53" s="2"/>
      <c r="TB53" s="2"/>
      <c r="TC53" s="2"/>
      <c r="TD53" s="2"/>
      <c r="TE53" s="2"/>
      <c r="TF53" s="2"/>
      <c r="TG53" s="2"/>
      <c r="TH53" s="2"/>
      <c r="TI53" s="2"/>
      <c r="TJ53" s="2"/>
      <c r="TK53" s="2"/>
      <c r="TL53" s="2"/>
      <c r="TM53" s="2"/>
      <c r="TN53" s="2"/>
      <c r="TO53" s="2"/>
      <c r="TP53" s="2"/>
      <c r="TQ53" s="2"/>
      <c r="TR53" s="2"/>
      <c r="TS53" s="2"/>
      <c r="TT53" s="2"/>
      <c r="TU53" s="2"/>
      <c r="TV53" s="2"/>
      <c r="TW53" s="2"/>
      <c r="TX53" s="2"/>
      <c r="TY53" s="2"/>
      <c r="TZ53" s="2"/>
      <c r="UA53" s="2"/>
      <c r="UB53" s="2"/>
      <c r="UC53" s="2"/>
      <c r="UD53" s="2"/>
      <c r="UE53" s="2"/>
      <c r="UF53" s="2"/>
      <c r="UG53" s="2"/>
      <c r="UH53" s="2"/>
      <c r="UI53" s="2"/>
      <c r="UJ53" s="2"/>
      <c r="UK53" s="2"/>
      <c r="UL53" s="2"/>
      <c r="UM53" s="2"/>
      <c r="UN53" s="2"/>
      <c r="UO53" s="2"/>
      <c r="UP53" s="2"/>
      <c r="UQ53" s="2"/>
      <c r="UR53" s="2"/>
      <c r="US53" s="2"/>
      <c r="UT53" s="2"/>
      <c r="UU53" s="2"/>
      <c r="UV53" s="2"/>
      <c r="UW53" s="2"/>
      <c r="UX53" s="2"/>
      <c r="UY53" s="2"/>
      <c r="UZ53" s="2"/>
      <c r="VA53" s="2"/>
      <c r="VB53" s="2"/>
      <c r="VC53" s="2"/>
      <c r="VD53" s="2"/>
      <c r="VE53" s="2"/>
      <c r="VF53" s="2"/>
      <c r="VG53" s="2"/>
      <c r="VH53" s="2"/>
      <c r="VI53" s="2"/>
      <c r="VJ53" s="2"/>
      <c r="VK53" s="2"/>
      <c r="VL53" s="2"/>
      <c r="VM53" s="2"/>
      <c r="VN53" s="2"/>
      <c r="VO53" s="2"/>
      <c r="VP53" s="2"/>
      <c r="VQ53" s="2"/>
      <c r="VR53" s="2"/>
      <c r="VS53" s="2"/>
      <c r="VT53" s="2"/>
      <c r="VU53" s="2"/>
      <c r="VV53" s="2"/>
      <c r="VW53" s="2"/>
      <c r="VX53" s="2"/>
      <c r="VY53" s="2"/>
      <c r="VZ53" s="2"/>
      <c r="WA53" s="2"/>
      <c r="WB53" s="2"/>
      <c r="WC53" s="2"/>
      <c r="WD53" s="2"/>
      <c r="WE53" s="2"/>
      <c r="WF53" s="2"/>
      <c r="WG53" s="2"/>
      <c r="WH53" s="2"/>
      <c r="WI53" s="2"/>
      <c r="WJ53" s="2"/>
      <c r="WK53" s="2"/>
      <c r="WL53" s="2"/>
      <c r="WM53" s="2"/>
      <c r="WN53" s="2"/>
      <c r="WO53" s="2"/>
      <c r="WP53" s="2"/>
      <c r="WQ53" s="2"/>
      <c r="WR53" s="2"/>
      <c r="WS53" s="2"/>
      <c r="WT53" s="2"/>
      <c r="WU53" s="2"/>
      <c r="WV53" s="2"/>
      <c r="WW53" s="2"/>
      <c r="WX53" s="2"/>
      <c r="WY53" s="2"/>
      <c r="WZ53" s="2"/>
      <c r="XA53" s="2"/>
      <c r="XB53" s="2"/>
      <c r="XC53" s="2"/>
      <c r="XD53" s="2"/>
      <c r="XE53" s="2"/>
      <c r="XF53" s="2"/>
      <c r="XG53" s="2"/>
      <c r="XH53" s="2"/>
      <c r="XI53" s="2"/>
      <c r="XJ53" s="2"/>
      <c r="XK53" s="2"/>
      <c r="XL53" s="2"/>
      <c r="XM53" s="2"/>
      <c r="XN53" s="2"/>
      <c r="XO53" s="2"/>
      <c r="XP53" s="2"/>
      <c r="XQ53" s="2"/>
      <c r="XR53" s="2"/>
      <c r="XS53" s="2"/>
      <c r="XT53" s="2"/>
      <c r="XU53" s="2"/>
      <c r="XV53" s="2"/>
      <c r="XW53" s="2"/>
      <c r="XX53" s="2"/>
      <c r="XY53" s="2"/>
      <c r="XZ53" s="2"/>
      <c r="YA53" s="2"/>
      <c r="YB53" s="2"/>
      <c r="YC53" s="2"/>
      <c r="YD53" s="2"/>
      <c r="YE53" s="2"/>
      <c r="YF53" s="2"/>
      <c r="YG53" s="2"/>
      <c r="YH53" s="2"/>
      <c r="YI53" s="2"/>
      <c r="YJ53" s="2"/>
      <c r="YK53" s="2"/>
      <c r="YL53" s="2"/>
      <c r="YM53" s="2"/>
      <c r="YN53" s="2"/>
      <c r="YO53" s="2"/>
      <c r="YP53" s="2"/>
      <c r="YQ53" s="2"/>
      <c r="YR53" s="2"/>
      <c r="YS53" s="2"/>
      <c r="YT53" s="2"/>
      <c r="YU53" s="2"/>
      <c r="YV53" s="2"/>
      <c r="YW53" s="2"/>
      <c r="YX53" s="2"/>
      <c r="YY53" s="2"/>
      <c r="YZ53" s="2"/>
      <c r="ZA53" s="2"/>
      <c r="ZB53" s="2"/>
      <c r="ZC53" s="2"/>
      <c r="ZD53" s="2"/>
      <c r="ZE53" s="2"/>
      <c r="ZF53" s="2"/>
      <c r="ZG53" s="2"/>
      <c r="ZH53" s="2"/>
      <c r="ZI53" s="2"/>
      <c r="ZJ53" s="2"/>
      <c r="ZK53" s="2"/>
      <c r="ZL53" s="2"/>
      <c r="ZM53" s="2"/>
      <c r="ZN53" s="2"/>
      <c r="ZO53" s="2"/>
      <c r="ZP53" s="2"/>
      <c r="ZQ53" s="2"/>
      <c r="ZR53" s="2"/>
      <c r="ZS53" s="2"/>
      <c r="ZT53" s="2"/>
      <c r="ZU53" s="2"/>
      <c r="ZV53" s="2"/>
      <c r="ZW53" s="2"/>
      <c r="ZX53" s="2"/>
      <c r="ZY53" s="2"/>
      <c r="ZZ53" s="2"/>
      <c r="AAA53" s="2"/>
      <c r="AAB53" s="2"/>
      <c r="AAC53" s="2"/>
      <c r="AAD53" s="2"/>
      <c r="AAE53" s="2"/>
      <c r="AAF53" s="2"/>
      <c r="AAG53" s="2"/>
      <c r="AAH53" s="2"/>
      <c r="AAI53" s="2"/>
      <c r="AAJ53" s="2"/>
      <c r="AAK53" s="2"/>
      <c r="AAL53" s="2"/>
      <c r="AAM53" s="2"/>
      <c r="AAN53" s="2"/>
      <c r="AAO53" s="2"/>
      <c r="AAP53" s="2"/>
      <c r="AAQ53" s="2"/>
      <c r="AAR53" s="2"/>
      <c r="AAS53" s="2"/>
      <c r="AAT53" s="2"/>
      <c r="AAU53" s="2"/>
      <c r="AAV53" s="2"/>
      <c r="AAW53" s="2"/>
      <c r="AAX53" s="2"/>
      <c r="AAY53" s="2"/>
      <c r="AAZ53" s="2"/>
      <c r="ABA53" s="2"/>
      <c r="ABB53" s="2"/>
      <c r="ABC53" s="2"/>
      <c r="ABD53" s="2"/>
      <c r="ABE53" s="2"/>
      <c r="ABF53" s="2"/>
      <c r="ABG53" s="2"/>
      <c r="ABH53" s="2"/>
      <c r="ABI53" s="2"/>
      <c r="ABJ53" s="2"/>
      <c r="ABK53" s="2"/>
      <c r="ABL53" s="2"/>
      <c r="ABM53" s="2"/>
      <c r="ABN53" s="2"/>
      <c r="ABO53" s="2"/>
      <c r="ABP53" s="2"/>
      <c r="ABQ53" s="2"/>
      <c r="ABR53" s="2"/>
      <c r="ABS53" s="2"/>
      <c r="ABT53" s="2"/>
      <c r="ABU53" s="2"/>
      <c r="ABV53" s="2"/>
      <c r="ABW53" s="2"/>
      <c r="ABX53" s="2"/>
      <c r="ABY53" s="2"/>
      <c r="ABZ53" s="2"/>
      <c r="ACA53" s="2"/>
      <c r="ACB53" s="2"/>
      <c r="ACC53" s="2"/>
      <c r="ACD53" s="2"/>
      <c r="ACE53" s="2"/>
      <c r="ACF53" s="2"/>
      <c r="ACG53" s="2"/>
      <c r="ACH53" s="2"/>
      <c r="ACI53" s="2"/>
      <c r="ACJ53" s="2"/>
      <c r="ACK53" s="2"/>
      <c r="ACL53" s="2"/>
      <c r="ACM53" s="2"/>
      <c r="ACN53" s="2"/>
      <c r="ACO53" s="2"/>
      <c r="ACP53" s="2"/>
      <c r="ACQ53" s="2"/>
      <c r="ACR53" s="2"/>
      <c r="ACS53" s="2"/>
      <c r="ACT53" s="2"/>
      <c r="ACU53" s="2"/>
      <c r="ACV53" s="2"/>
      <c r="ACW53" s="2"/>
      <c r="ACX53" s="2"/>
      <c r="ACY53" s="2"/>
      <c r="ACZ53" s="2"/>
      <c r="ADA53" s="2"/>
      <c r="ADB53" s="2"/>
      <c r="ADC53" s="2"/>
      <c r="ADD53" s="2"/>
      <c r="ADE53" s="2"/>
      <c r="ADF53" s="2"/>
      <c r="ADG53" s="2"/>
      <c r="ADH53" s="2"/>
      <c r="ADI53" s="2"/>
      <c r="ADJ53" s="2"/>
      <c r="ADK53" s="2"/>
      <c r="ADL53" s="2"/>
      <c r="ADM53" s="2"/>
      <c r="ADN53" s="2"/>
      <c r="ADO53" s="2"/>
      <c r="ADP53" s="2"/>
      <c r="ADQ53" s="2"/>
      <c r="ADR53" s="2"/>
      <c r="ADS53" s="2"/>
      <c r="ADT53" s="2"/>
      <c r="ADU53" s="2"/>
      <c r="ADV53" s="2"/>
      <c r="ADW53" s="2"/>
      <c r="ADX53" s="2"/>
      <c r="ADY53" s="2"/>
      <c r="ADZ53" s="2"/>
      <c r="AEA53" s="2"/>
      <c r="AEB53" s="2"/>
      <c r="AEC53" s="2"/>
      <c r="AED53" s="2"/>
      <c r="AEE53" s="2"/>
      <c r="AEF53" s="2"/>
      <c r="AEG53" s="2"/>
      <c r="AEH53" s="2"/>
      <c r="AEI53" s="2"/>
      <c r="AEJ53" s="2"/>
      <c r="AEK53" s="2"/>
      <c r="AEL53" s="2"/>
      <c r="AEM53" s="2"/>
      <c r="AEN53" s="2"/>
      <c r="AEO53" s="2"/>
      <c r="AEP53" s="2"/>
      <c r="AEQ53" s="2"/>
      <c r="AER53" s="2"/>
      <c r="AES53" s="2"/>
      <c r="AET53" s="2"/>
      <c r="AEU53" s="2"/>
      <c r="AEV53" s="2"/>
      <c r="AEW53" s="2"/>
      <c r="AEX53" s="2"/>
      <c r="AEY53" s="2"/>
      <c r="AEZ53" s="2"/>
      <c r="AFA53" s="2"/>
      <c r="AFB53" s="2"/>
      <c r="AFC53" s="2"/>
      <c r="AFD53" s="2"/>
      <c r="AFE53" s="2"/>
      <c r="AFF53" s="2"/>
      <c r="AFG53" s="2"/>
      <c r="AFH53" s="2"/>
      <c r="AFI53" s="2"/>
      <c r="AFJ53" s="2"/>
      <c r="AFK53" s="2"/>
      <c r="AFL53" s="2"/>
      <c r="AFM53" s="2"/>
      <c r="AFN53" s="2"/>
      <c r="AFO53" s="2"/>
      <c r="AFP53" s="2"/>
      <c r="AFQ53" s="2"/>
      <c r="AFR53" s="2"/>
      <c r="AFS53" s="2"/>
      <c r="AFT53" s="2"/>
      <c r="AFU53" s="2"/>
      <c r="AFV53" s="2"/>
      <c r="AFW53" s="2"/>
      <c r="AFX53" s="2"/>
      <c r="AFY53" s="2"/>
      <c r="AFZ53" s="2"/>
      <c r="AGA53" s="2"/>
      <c r="AGB53" s="2"/>
      <c r="AGC53" s="2"/>
      <c r="AGD53" s="2"/>
      <c r="AGE53" s="2"/>
      <c r="AGF53" s="2"/>
      <c r="AGG53" s="2"/>
      <c r="AGH53" s="2"/>
      <c r="AGI53" s="2"/>
      <c r="AGJ53" s="2"/>
      <c r="AGK53" s="2"/>
      <c r="AGL53" s="2"/>
      <c r="AGM53" s="2"/>
      <c r="AGN53" s="2"/>
      <c r="AGO53" s="2"/>
      <c r="AGP53" s="2"/>
      <c r="AGQ53" s="2"/>
      <c r="AGR53" s="2"/>
      <c r="AGS53" s="2"/>
      <c r="AGT53" s="2"/>
      <c r="AGU53" s="2"/>
      <c r="AGV53" s="2"/>
      <c r="AGW53" s="2"/>
      <c r="AGX53" s="2"/>
      <c r="AGY53" s="2"/>
      <c r="AGZ53" s="2"/>
      <c r="AHA53" s="2"/>
      <c r="AHB53" s="2"/>
      <c r="AHC53" s="2"/>
      <c r="AHD53" s="2"/>
      <c r="AHE53" s="2"/>
      <c r="AHF53" s="2"/>
      <c r="AHG53" s="2"/>
      <c r="AHH53" s="2"/>
      <c r="AHI53" s="2"/>
      <c r="AHJ53" s="2"/>
      <c r="AHK53" s="2"/>
      <c r="AHL53" s="2"/>
      <c r="AHM53" s="2"/>
      <c r="AHN53" s="2"/>
      <c r="AHO53" s="2"/>
      <c r="AHP53" s="2"/>
      <c r="AHQ53" s="2"/>
      <c r="AHR53" s="2"/>
      <c r="AHS53" s="2"/>
      <c r="AHT53" s="2"/>
      <c r="AHU53" s="2"/>
      <c r="AHV53" s="2"/>
      <c r="AHW53" s="2"/>
      <c r="AHX53" s="2"/>
      <c r="AHY53" s="2"/>
      <c r="AHZ53" s="2"/>
      <c r="AIA53" s="2"/>
      <c r="AIB53" s="2"/>
      <c r="AIC53" s="2"/>
      <c r="AID53" s="2"/>
      <c r="AIE53" s="2"/>
      <c r="AIF53" s="2"/>
      <c r="AIG53" s="2"/>
      <c r="AIH53" s="2"/>
      <c r="AII53" s="2"/>
      <c r="AIJ53" s="2"/>
      <c r="AIK53" s="2"/>
      <c r="AIL53" s="2"/>
      <c r="AIM53" s="2"/>
      <c r="AIN53" s="2"/>
      <c r="AIO53" s="2"/>
      <c r="AIP53" s="2"/>
      <c r="AIQ53" s="2"/>
      <c r="AIR53" s="2"/>
      <c r="AIS53" s="2"/>
      <c r="AIT53" s="2"/>
      <c r="AIU53" s="2"/>
      <c r="AIV53" s="2"/>
      <c r="AIW53" s="2"/>
      <c r="AIX53" s="2"/>
      <c r="AIY53" s="2"/>
      <c r="AIZ53" s="2"/>
      <c r="AJA53" s="2"/>
      <c r="AJB53" s="2"/>
      <c r="AJC53" s="2"/>
      <c r="AJD53" s="2"/>
      <c r="AJE53" s="2"/>
      <c r="AJF53" s="2"/>
      <c r="AJG53" s="2"/>
      <c r="AJH53" s="2"/>
      <c r="AJI53" s="2"/>
      <c r="AJJ53" s="2"/>
      <c r="AJK53" s="2"/>
      <c r="AJL53" s="2"/>
      <c r="AJM53" s="2"/>
      <c r="AJN53" s="2"/>
      <c r="AJO53" s="2"/>
      <c r="AJP53" s="2"/>
      <c r="AJQ53" s="2"/>
      <c r="AJR53" s="2"/>
      <c r="AJS53" s="2"/>
      <c r="AJT53" s="2"/>
      <c r="AJU53" s="2"/>
      <c r="AJV53" s="2"/>
      <c r="AJW53" s="2"/>
      <c r="AJX53" s="2"/>
      <c r="AJY53" s="2"/>
      <c r="AJZ53" s="2"/>
      <c r="AKA53" s="2"/>
      <c r="AKB53" s="2"/>
      <c r="AKC53" s="2"/>
      <c r="AKD53" s="2"/>
      <c r="AKE53" s="2"/>
      <c r="AKF53" s="2"/>
      <c r="AKG53" s="2"/>
      <c r="AKH53" s="2"/>
      <c r="AKI53" s="2"/>
      <c r="AKJ53" s="2"/>
      <c r="AKK53" s="2"/>
      <c r="AKL53" s="2"/>
      <c r="AKM53" s="2"/>
      <c r="AKN53" s="2"/>
      <c r="AKO53" s="2"/>
      <c r="AKP53" s="2"/>
      <c r="AKQ53" s="2"/>
      <c r="AKR53" s="2"/>
      <c r="AKS53" s="2"/>
      <c r="AKT53" s="2"/>
      <c r="AKU53" s="2"/>
      <c r="AKV53" s="2"/>
      <c r="AKW53" s="2"/>
      <c r="AKX53" s="2"/>
      <c r="AKY53" s="2"/>
      <c r="AKZ53" s="2"/>
      <c r="ALA53" s="2"/>
      <c r="ALB53" s="2"/>
      <c r="ALC53" s="2"/>
      <c r="ALD53" s="2"/>
      <c r="ALE53" s="2"/>
      <c r="ALF53" s="2"/>
      <c r="ALG53" s="2"/>
      <c r="ALH53" s="2"/>
      <c r="ALI53" s="2"/>
      <c r="ALJ53" s="2"/>
      <c r="ALK53" s="2"/>
      <c r="ALL53" s="2"/>
      <c r="ALM53" s="2"/>
      <c r="ALN53" s="2"/>
      <c r="ALO53" s="2"/>
      <c r="ALP53" s="2"/>
      <c r="ALQ53" s="2"/>
      <c r="ALR53" s="2"/>
      <c r="ALS53" s="2"/>
      <c r="ALT53" s="2"/>
      <c r="ALU53" s="2"/>
      <c r="ALV53" s="2"/>
      <c r="ALW53" s="2"/>
    </row>
    <row r="54" spans="1:1011" s="5" customFormat="1" ht="105.75" customHeight="1">
      <c r="A54" s="101">
        <f>A53+1</f>
        <v>37</v>
      </c>
      <c r="B54" s="100"/>
      <c r="C54" s="100"/>
      <c r="D54" s="100" t="s">
        <v>131</v>
      </c>
      <c r="E54" s="100">
        <v>0.24</v>
      </c>
      <c r="F54" s="102" t="s">
        <v>132</v>
      </c>
      <c r="G54" s="100" t="s">
        <v>133</v>
      </c>
      <c r="H54" s="100" t="s">
        <v>131</v>
      </c>
      <c r="I54" s="103">
        <v>27.8</v>
      </c>
      <c r="J54" s="102" t="s">
        <v>134</v>
      </c>
      <c r="K54" s="100">
        <v>3</v>
      </c>
      <c r="L54" s="100">
        <v>1</v>
      </c>
      <c r="M54" s="104">
        <f t="shared" si="4"/>
        <v>6.6719999999999997</v>
      </c>
      <c r="N54" s="29" t="s">
        <v>135</v>
      </c>
      <c r="O54" s="11" t="s">
        <v>92</v>
      </c>
      <c r="P54" s="11">
        <v>3.8E-3</v>
      </c>
      <c r="Q54" s="37">
        <f>E54*L54*P54</f>
        <v>9.1199999999999994E-4</v>
      </c>
      <c r="R54" s="11" t="s">
        <v>136</v>
      </c>
      <c r="S54" s="29"/>
      <c r="T54" s="11"/>
      <c r="U54" s="11"/>
      <c r="V54" s="32"/>
      <c r="W54" s="32"/>
      <c r="X54" s="100" t="s">
        <v>137</v>
      </c>
    </row>
    <row r="55" spans="1:1011" s="5" customFormat="1" ht="57" customHeight="1">
      <c r="A55" s="101"/>
      <c r="B55" s="100"/>
      <c r="C55" s="100"/>
      <c r="D55" s="100"/>
      <c r="E55" s="100"/>
      <c r="F55" s="102"/>
      <c r="G55" s="100"/>
      <c r="H55" s="100"/>
      <c r="I55" s="103"/>
      <c r="J55" s="102"/>
      <c r="K55" s="100"/>
      <c r="L55" s="100"/>
      <c r="M55" s="104"/>
      <c r="N55" s="29" t="s">
        <v>138</v>
      </c>
      <c r="O55" s="11" t="s">
        <v>92</v>
      </c>
      <c r="P55" s="11">
        <v>0.16900000000000001</v>
      </c>
      <c r="Q55" s="37">
        <f>E54*L54*P55</f>
        <v>4.0559999999999999E-2</v>
      </c>
      <c r="R55" s="11" t="s">
        <v>139</v>
      </c>
      <c r="S55" s="33" t="s">
        <v>98</v>
      </c>
      <c r="T55" s="11">
        <v>0.09</v>
      </c>
      <c r="U55" s="33" t="s">
        <v>99</v>
      </c>
      <c r="V55" s="35">
        <f>T55*E54</f>
        <v>2.1599999999999998E-2</v>
      </c>
      <c r="W55" s="32"/>
      <c r="X55" s="100"/>
    </row>
    <row r="56" spans="1:1011" s="5" customFormat="1" ht="70.5" customHeight="1">
      <c r="A56" s="101"/>
      <c r="B56" s="100"/>
      <c r="C56" s="100"/>
      <c r="D56" s="100"/>
      <c r="E56" s="100"/>
      <c r="F56" s="102"/>
      <c r="G56" s="100"/>
      <c r="H56" s="100"/>
      <c r="I56" s="103"/>
      <c r="J56" s="102"/>
      <c r="K56" s="100"/>
      <c r="L56" s="100"/>
      <c r="M56" s="104"/>
      <c r="N56" s="29" t="s">
        <v>140</v>
      </c>
      <c r="O56" s="11" t="s">
        <v>92</v>
      </c>
      <c r="P56" s="11">
        <v>0.45200000000000001</v>
      </c>
      <c r="Q56" s="37">
        <f>E54*L54*P56</f>
        <v>0.10847999999999999</v>
      </c>
      <c r="R56" s="11" t="s">
        <v>141</v>
      </c>
      <c r="S56" s="29"/>
      <c r="T56" s="11"/>
      <c r="U56" s="11"/>
      <c r="V56" s="11"/>
      <c r="W56" s="32"/>
      <c r="X56" s="100"/>
    </row>
    <row r="57" spans="1:1011" s="5" customFormat="1" ht="130.5" customHeight="1">
      <c r="A57" s="28">
        <f>A54+1</f>
        <v>38</v>
      </c>
      <c r="B57" s="100"/>
      <c r="C57" s="100"/>
      <c r="D57" s="11" t="s">
        <v>131</v>
      </c>
      <c r="E57" s="11">
        <v>0.32</v>
      </c>
      <c r="F57" s="29" t="s">
        <v>142</v>
      </c>
      <c r="G57" s="11" t="s">
        <v>143</v>
      </c>
      <c r="H57" s="11" t="s">
        <v>131</v>
      </c>
      <c r="I57" s="30">
        <v>88.6</v>
      </c>
      <c r="J57" s="29" t="s">
        <v>144</v>
      </c>
      <c r="K57" s="11">
        <v>3</v>
      </c>
      <c r="L57" s="11">
        <v>1</v>
      </c>
      <c r="M57" s="31">
        <f>E57*I57*L57</f>
        <v>28.352</v>
      </c>
      <c r="N57" s="29" t="s">
        <v>145</v>
      </c>
      <c r="O57" s="11" t="s">
        <v>29</v>
      </c>
      <c r="P57" s="11">
        <v>34.299999999999997</v>
      </c>
      <c r="Q57" s="44">
        <f>E57*L57*P57</f>
        <v>10.975999999999999</v>
      </c>
      <c r="R57" s="11" t="s">
        <v>146</v>
      </c>
      <c r="S57" s="29" t="s">
        <v>147</v>
      </c>
      <c r="T57" s="11">
        <v>6.25</v>
      </c>
      <c r="U57" s="33" t="s">
        <v>148</v>
      </c>
      <c r="V57" s="35">
        <f>E57*L57*T57</f>
        <v>2</v>
      </c>
      <c r="W57" s="32"/>
      <c r="X57" s="100"/>
    </row>
    <row r="58" spans="1:1011" s="6" customFormat="1" ht="283.5" customHeight="1">
      <c r="A58" s="28">
        <f t="shared" ref="A58:A67" si="5">A57+1</f>
        <v>39</v>
      </c>
      <c r="B58" s="100"/>
      <c r="C58" s="100"/>
      <c r="D58" s="11" t="s">
        <v>29</v>
      </c>
      <c r="E58" s="11">
        <v>12</v>
      </c>
      <c r="F58" s="29" t="s">
        <v>149</v>
      </c>
      <c r="G58" s="11" t="s">
        <v>31</v>
      </c>
      <c r="H58" s="11" t="s">
        <v>29</v>
      </c>
      <c r="I58" s="30">
        <v>0.49</v>
      </c>
      <c r="J58" s="29" t="s">
        <v>32</v>
      </c>
      <c r="K58" s="11">
        <v>5.2</v>
      </c>
      <c r="L58" s="11">
        <v>1</v>
      </c>
      <c r="M58" s="31">
        <f>E58*I58*L58</f>
        <v>5.88</v>
      </c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00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  <c r="NC58" s="2"/>
      <c r="ND58" s="2"/>
      <c r="NE58" s="2"/>
      <c r="NF58" s="2"/>
      <c r="NG58" s="2"/>
      <c r="NH58" s="2"/>
      <c r="NI58" s="2"/>
      <c r="NJ58" s="2"/>
      <c r="NK58" s="2"/>
      <c r="NL58" s="2"/>
      <c r="NM58" s="2"/>
      <c r="NN58" s="2"/>
      <c r="NO58" s="2"/>
      <c r="NP58" s="2"/>
      <c r="NQ58" s="2"/>
      <c r="NR58" s="2"/>
      <c r="NS58" s="2"/>
      <c r="NT58" s="2"/>
      <c r="NU58" s="2"/>
      <c r="NV58" s="2"/>
      <c r="NW58" s="2"/>
      <c r="NX58" s="2"/>
      <c r="NY58" s="2"/>
      <c r="NZ58" s="2"/>
      <c r="OA58" s="2"/>
      <c r="OB58" s="2"/>
      <c r="OC58" s="2"/>
      <c r="OD58" s="2"/>
      <c r="OE58" s="2"/>
      <c r="OF58" s="2"/>
      <c r="OG58" s="2"/>
      <c r="OH58" s="2"/>
      <c r="OI58" s="2"/>
      <c r="OJ58" s="2"/>
      <c r="OK58" s="2"/>
      <c r="OL58" s="2"/>
      <c r="OM58" s="2"/>
      <c r="ON58" s="2"/>
      <c r="OO58" s="2"/>
      <c r="OP58" s="2"/>
      <c r="OQ58" s="2"/>
      <c r="OR58" s="2"/>
      <c r="OS58" s="2"/>
      <c r="OT58" s="2"/>
      <c r="OU58" s="2"/>
      <c r="OV58" s="2"/>
      <c r="OW58" s="2"/>
      <c r="OX58" s="2"/>
      <c r="OY58" s="2"/>
      <c r="OZ58" s="2"/>
      <c r="PA58" s="2"/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/>
      <c r="PO58" s="2"/>
      <c r="PP58" s="2"/>
      <c r="PQ58" s="2"/>
      <c r="PR58" s="2"/>
      <c r="PS58" s="2"/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/>
      <c r="QN58" s="2"/>
      <c r="QO58" s="2"/>
      <c r="QP58" s="2"/>
      <c r="QQ58" s="2"/>
      <c r="QR58" s="2"/>
      <c r="QS58" s="2"/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/>
      <c r="RG58" s="2"/>
      <c r="RH58" s="2"/>
      <c r="RI58" s="2"/>
      <c r="RJ58" s="2"/>
      <c r="RK58" s="2"/>
      <c r="RL58" s="2"/>
      <c r="RM58" s="2"/>
      <c r="RN58" s="2"/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/>
      <c r="SG58" s="2"/>
      <c r="SH58" s="2"/>
      <c r="SI58" s="2"/>
      <c r="SJ58" s="2"/>
      <c r="SK58" s="2"/>
      <c r="SL58" s="2"/>
      <c r="SM58" s="2"/>
      <c r="SN58" s="2"/>
      <c r="SO58" s="2"/>
      <c r="SP58" s="2"/>
      <c r="SQ58" s="2"/>
      <c r="SR58" s="2"/>
      <c r="SS58" s="2"/>
      <c r="ST58" s="2"/>
      <c r="SU58" s="2"/>
      <c r="SV58" s="2"/>
      <c r="SW58" s="2"/>
      <c r="SX58" s="2"/>
      <c r="SY58" s="2"/>
      <c r="SZ58" s="2"/>
      <c r="TA58" s="2"/>
      <c r="TB58" s="2"/>
      <c r="TC58" s="2"/>
      <c r="TD58" s="2"/>
      <c r="TE58" s="2"/>
      <c r="TF58" s="2"/>
      <c r="TG58" s="2"/>
      <c r="TH58" s="2"/>
      <c r="TI58" s="2"/>
      <c r="TJ58" s="2"/>
      <c r="TK58" s="2"/>
      <c r="TL58" s="2"/>
      <c r="TM58" s="2"/>
      <c r="TN58" s="2"/>
      <c r="TO58" s="2"/>
      <c r="TP58" s="2"/>
      <c r="TQ58" s="2"/>
      <c r="TR58" s="2"/>
      <c r="TS58" s="2"/>
      <c r="TT58" s="2"/>
      <c r="TU58" s="2"/>
      <c r="TV58" s="2"/>
      <c r="TW58" s="2"/>
      <c r="TX58" s="2"/>
      <c r="TY58" s="2"/>
      <c r="TZ58" s="2"/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/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/>
      <c r="WA58" s="2"/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/>
      <c r="WN58" s="2"/>
      <c r="WO58" s="2"/>
      <c r="WP58" s="2"/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/>
      <c r="XH58" s="2"/>
      <c r="XI58" s="2"/>
      <c r="XJ58" s="2"/>
      <c r="XK58" s="2"/>
      <c r="XL58" s="2"/>
      <c r="XM58" s="2"/>
      <c r="XN58" s="2"/>
      <c r="XO58" s="2"/>
      <c r="XP58" s="2"/>
      <c r="XQ58" s="2"/>
      <c r="XR58" s="2"/>
      <c r="XS58" s="2"/>
      <c r="XT58" s="2"/>
      <c r="XU58" s="2"/>
      <c r="XV58" s="2"/>
      <c r="XW58" s="2"/>
      <c r="XX58" s="2"/>
      <c r="XY58" s="2"/>
      <c r="XZ58" s="2"/>
      <c r="YA58" s="2"/>
      <c r="YB58" s="2"/>
      <c r="YC58" s="2"/>
      <c r="YD58" s="2"/>
      <c r="YE58" s="2"/>
      <c r="YF58" s="2"/>
      <c r="YG58" s="2"/>
      <c r="YH58" s="2"/>
      <c r="YI58" s="2"/>
      <c r="YJ58" s="2"/>
      <c r="YK58" s="2"/>
      <c r="YL58" s="2"/>
      <c r="YM58" s="2"/>
      <c r="YN58" s="2"/>
      <c r="YO58" s="2"/>
      <c r="YP58" s="2"/>
      <c r="YQ58" s="2"/>
      <c r="YR58" s="2"/>
      <c r="YS58" s="2"/>
      <c r="YT58" s="2"/>
      <c r="YU58" s="2"/>
      <c r="YV58" s="2"/>
      <c r="YW58" s="2"/>
      <c r="YX58" s="2"/>
      <c r="YY58" s="2"/>
      <c r="YZ58" s="2"/>
      <c r="ZA58" s="2"/>
      <c r="ZB58" s="2"/>
      <c r="ZC58" s="2"/>
      <c r="ZD58" s="2"/>
      <c r="ZE58" s="2"/>
      <c r="ZF58" s="2"/>
      <c r="ZG58" s="2"/>
      <c r="ZH58" s="2"/>
      <c r="ZI58" s="2"/>
      <c r="ZJ58" s="2"/>
      <c r="ZK58" s="2"/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/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/>
      <c r="ACE58" s="2"/>
      <c r="ACF58" s="2"/>
      <c r="ACG58" s="2"/>
      <c r="ACH58" s="2"/>
      <c r="ACI58" s="2"/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/>
      <c r="ACZ58" s="2"/>
      <c r="ADA58" s="2"/>
      <c r="ADB58" s="2"/>
      <c r="ADC58" s="2"/>
      <c r="ADD58" s="2"/>
      <c r="ADE58" s="2"/>
      <c r="ADF58" s="2"/>
      <c r="ADG58" s="2"/>
      <c r="ADH58" s="2"/>
      <c r="ADI58" s="2"/>
      <c r="ADJ58" s="2"/>
      <c r="ADK58" s="2"/>
      <c r="ADL58" s="2"/>
      <c r="ADM58" s="2"/>
      <c r="ADN58" s="2"/>
      <c r="ADO58" s="2"/>
      <c r="ADP58" s="2"/>
      <c r="ADQ58" s="2"/>
      <c r="ADR58" s="2"/>
      <c r="ADS58" s="2"/>
      <c r="ADT58" s="2"/>
      <c r="ADU58" s="2"/>
      <c r="ADV58" s="2"/>
      <c r="ADW58" s="2"/>
      <c r="ADX58" s="2"/>
      <c r="ADY58" s="2"/>
      <c r="ADZ58" s="2"/>
      <c r="AEA58" s="2"/>
      <c r="AEB58" s="2"/>
      <c r="AEC58" s="2"/>
      <c r="AED58" s="2"/>
      <c r="AEE58" s="2"/>
      <c r="AEF58" s="2"/>
      <c r="AEG58" s="2"/>
      <c r="AEH58" s="2"/>
      <c r="AEI58" s="2"/>
      <c r="AEJ58" s="2"/>
      <c r="AEK58" s="2"/>
      <c r="AEL58" s="2"/>
      <c r="AEM58" s="2"/>
      <c r="AEN58" s="2"/>
      <c r="AEO58" s="2"/>
      <c r="AEP58" s="2"/>
      <c r="AEQ58" s="2"/>
      <c r="AER58" s="2"/>
      <c r="AES58" s="2"/>
      <c r="AET58" s="2"/>
      <c r="AEU58" s="2"/>
      <c r="AEV58" s="2"/>
      <c r="AEW58" s="2"/>
      <c r="AEX58" s="2"/>
      <c r="AEY58" s="2"/>
      <c r="AEZ58" s="2"/>
      <c r="AFA58" s="2"/>
      <c r="AFB58" s="2"/>
      <c r="AFC58" s="2"/>
      <c r="AFD58" s="2"/>
      <c r="AFE58" s="2"/>
      <c r="AFF58" s="2"/>
      <c r="AFG58" s="2"/>
      <c r="AFH58" s="2"/>
      <c r="AFI58" s="2"/>
      <c r="AFJ58" s="2"/>
      <c r="AFK58" s="2"/>
      <c r="AFL58" s="2"/>
      <c r="AFM58" s="2"/>
      <c r="AFN58" s="2"/>
      <c r="AFO58" s="2"/>
      <c r="AFP58" s="2"/>
      <c r="AFQ58" s="2"/>
      <c r="AFR58" s="2"/>
      <c r="AFS58" s="2"/>
      <c r="AFT58" s="2"/>
      <c r="AFU58" s="2"/>
      <c r="AFV58" s="2"/>
      <c r="AFW58" s="2"/>
      <c r="AFX58" s="2"/>
      <c r="AFY58" s="2"/>
      <c r="AFZ58" s="2"/>
      <c r="AGA58" s="2"/>
      <c r="AGB58" s="2"/>
      <c r="AGC58" s="2"/>
      <c r="AGD58" s="2"/>
      <c r="AGE58" s="2"/>
      <c r="AGF58" s="2"/>
      <c r="AGG58" s="2"/>
      <c r="AGH58" s="2"/>
      <c r="AGI58" s="2"/>
      <c r="AGJ58" s="2"/>
      <c r="AGK58" s="2"/>
      <c r="AGL58" s="2"/>
      <c r="AGM58" s="2"/>
      <c r="AGN58" s="2"/>
      <c r="AGO58" s="2"/>
      <c r="AGP58" s="2"/>
      <c r="AGQ58" s="2"/>
      <c r="AGR58" s="2"/>
      <c r="AGS58" s="2"/>
      <c r="AGT58" s="2"/>
      <c r="AGU58" s="2"/>
      <c r="AGV58" s="2"/>
      <c r="AGW58" s="2"/>
      <c r="AGX58" s="2"/>
      <c r="AGY58" s="2"/>
      <c r="AGZ58" s="2"/>
      <c r="AHA58" s="2"/>
      <c r="AHB58" s="2"/>
      <c r="AHC58" s="2"/>
      <c r="AHD58" s="2"/>
      <c r="AHE58" s="2"/>
      <c r="AHF58" s="2"/>
      <c r="AHG58" s="2"/>
      <c r="AHH58" s="2"/>
      <c r="AHI58" s="2"/>
      <c r="AHJ58" s="2"/>
      <c r="AHK58" s="2"/>
      <c r="AHL58" s="2"/>
      <c r="AHM58" s="2"/>
      <c r="AHN58" s="2"/>
      <c r="AHO58" s="2"/>
      <c r="AHP58" s="2"/>
      <c r="AHQ58" s="2"/>
      <c r="AHR58" s="2"/>
      <c r="AHS58" s="2"/>
      <c r="AHT58" s="2"/>
      <c r="AHU58" s="2"/>
      <c r="AHV58" s="2"/>
      <c r="AHW58" s="2"/>
      <c r="AHX58" s="2"/>
      <c r="AHY58" s="2"/>
      <c r="AHZ58" s="2"/>
      <c r="AIA58" s="2"/>
      <c r="AIB58" s="2"/>
      <c r="AIC58" s="2"/>
      <c r="AID58" s="2"/>
      <c r="AIE58" s="2"/>
      <c r="AIF58" s="2"/>
      <c r="AIG58" s="2"/>
      <c r="AIH58" s="2"/>
      <c r="AII58" s="2"/>
      <c r="AIJ58" s="2"/>
      <c r="AIK58" s="2"/>
      <c r="AIL58" s="2"/>
      <c r="AIM58" s="2"/>
      <c r="AIN58" s="2"/>
      <c r="AIO58" s="2"/>
      <c r="AIP58" s="2"/>
      <c r="AIQ58" s="2"/>
      <c r="AIR58" s="2"/>
      <c r="AIS58" s="2"/>
      <c r="AIT58" s="2"/>
      <c r="AIU58" s="2"/>
      <c r="AIV58" s="2"/>
      <c r="AIW58" s="2"/>
      <c r="AIX58" s="2"/>
      <c r="AIY58" s="2"/>
      <c r="AIZ58" s="2"/>
      <c r="AJA58" s="2"/>
      <c r="AJB58" s="2"/>
      <c r="AJC58" s="2"/>
      <c r="AJD58" s="2"/>
      <c r="AJE58" s="2"/>
      <c r="AJF58" s="2"/>
      <c r="AJG58" s="2"/>
      <c r="AJH58" s="2"/>
      <c r="AJI58" s="2"/>
      <c r="AJJ58" s="2"/>
      <c r="AJK58" s="2"/>
      <c r="AJL58" s="2"/>
      <c r="AJM58" s="2"/>
      <c r="AJN58" s="2"/>
      <c r="AJO58" s="2"/>
      <c r="AJP58" s="2"/>
      <c r="AJQ58" s="2"/>
      <c r="AJR58" s="2"/>
      <c r="AJS58" s="2"/>
      <c r="AJT58" s="2"/>
      <c r="AJU58" s="2"/>
      <c r="AJV58" s="2"/>
      <c r="AJW58" s="2"/>
      <c r="AJX58" s="2"/>
      <c r="AJY58" s="2"/>
      <c r="AJZ58" s="2"/>
      <c r="AKA58" s="2"/>
      <c r="AKB58" s="2"/>
      <c r="AKC58" s="2"/>
      <c r="AKD58" s="2"/>
      <c r="AKE58" s="2"/>
      <c r="AKF58" s="2"/>
      <c r="AKG58" s="2"/>
      <c r="AKH58" s="2"/>
      <c r="AKI58" s="2"/>
      <c r="AKJ58" s="2"/>
      <c r="AKK58" s="2"/>
      <c r="AKL58" s="2"/>
      <c r="AKM58" s="2"/>
      <c r="AKN58" s="2"/>
      <c r="AKO58" s="2"/>
      <c r="AKP58" s="2"/>
      <c r="AKQ58" s="2"/>
      <c r="AKR58" s="2"/>
      <c r="AKS58" s="2"/>
      <c r="AKT58" s="2"/>
      <c r="AKU58" s="2"/>
      <c r="AKV58" s="2"/>
      <c r="AKW58" s="2"/>
      <c r="AKX58" s="2"/>
      <c r="AKY58" s="2"/>
      <c r="AKZ58" s="2"/>
      <c r="ALA58" s="2"/>
      <c r="ALB58" s="2"/>
      <c r="ALC58" s="2"/>
      <c r="ALD58" s="2"/>
      <c r="ALE58" s="2"/>
      <c r="ALF58" s="2"/>
      <c r="ALG58" s="2"/>
      <c r="ALH58" s="2"/>
      <c r="ALI58" s="2"/>
      <c r="ALJ58" s="2"/>
      <c r="ALK58" s="2"/>
      <c r="ALL58" s="2"/>
      <c r="ALM58" s="2"/>
      <c r="ALN58" s="2"/>
      <c r="ALO58" s="2"/>
      <c r="ALP58" s="2"/>
      <c r="ALQ58" s="2"/>
      <c r="ALR58" s="2"/>
      <c r="ALS58" s="2"/>
      <c r="ALT58" s="2"/>
      <c r="ALU58" s="2"/>
      <c r="ALV58" s="2"/>
      <c r="ALW58" s="2"/>
    </row>
    <row r="59" spans="1:1011" s="6" customFormat="1" ht="141.75" customHeight="1">
      <c r="A59" s="28">
        <f t="shared" si="5"/>
        <v>40</v>
      </c>
      <c r="B59" s="100"/>
      <c r="C59" s="100"/>
      <c r="D59" s="11" t="s">
        <v>29</v>
      </c>
      <c r="E59" s="11">
        <v>4</v>
      </c>
      <c r="F59" s="29" t="s">
        <v>150</v>
      </c>
      <c r="G59" s="11" t="s">
        <v>35</v>
      </c>
      <c r="H59" s="11" t="s">
        <v>29</v>
      </c>
      <c r="I59" s="30">
        <v>1.08</v>
      </c>
      <c r="J59" s="29" t="s">
        <v>36</v>
      </c>
      <c r="K59" s="11">
        <v>5.2</v>
      </c>
      <c r="L59" s="11">
        <v>1</v>
      </c>
      <c r="M59" s="31">
        <f>E59*I59*L59</f>
        <v>4.32</v>
      </c>
      <c r="N59" s="11"/>
      <c r="O59" s="11"/>
      <c r="P59" s="11"/>
      <c r="Q59" s="11"/>
      <c r="R59" s="11"/>
      <c r="S59" s="29"/>
      <c r="T59" s="11"/>
      <c r="U59" s="11"/>
      <c r="V59" s="11"/>
      <c r="W59" s="11"/>
      <c r="X59" s="100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  <c r="NC59" s="2"/>
      <c r="ND59" s="2"/>
      <c r="NE59" s="2"/>
      <c r="NF59" s="2"/>
      <c r="NG59" s="2"/>
      <c r="NH59" s="2"/>
      <c r="NI59" s="2"/>
      <c r="NJ59" s="2"/>
      <c r="NK59" s="2"/>
      <c r="NL59" s="2"/>
      <c r="NM59" s="2"/>
      <c r="NN59" s="2"/>
      <c r="NO59" s="2"/>
      <c r="NP59" s="2"/>
      <c r="NQ59" s="2"/>
      <c r="NR59" s="2"/>
      <c r="NS59" s="2"/>
      <c r="NT59" s="2"/>
      <c r="NU59" s="2"/>
      <c r="NV59" s="2"/>
      <c r="NW59" s="2"/>
      <c r="NX59" s="2"/>
      <c r="NY59" s="2"/>
      <c r="NZ59" s="2"/>
      <c r="OA59" s="2"/>
      <c r="OB59" s="2"/>
      <c r="OC59" s="2"/>
      <c r="OD59" s="2"/>
      <c r="OE59" s="2"/>
      <c r="OF59" s="2"/>
      <c r="OG59" s="2"/>
      <c r="OH59" s="2"/>
      <c r="OI59" s="2"/>
      <c r="OJ59" s="2"/>
      <c r="OK59" s="2"/>
      <c r="OL59" s="2"/>
      <c r="OM59" s="2"/>
      <c r="ON59" s="2"/>
      <c r="OO59" s="2"/>
      <c r="OP59" s="2"/>
      <c r="OQ59" s="2"/>
      <c r="OR59" s="2"/>
      <c r="OS59" s="2"/>
      <c r="OT59" s="2"/>
      <c r="OU59" s="2"/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/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/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/>
      <c r="TE59" s="2"/>
      <c r="TF59" s="2"/>
      <c r="TG59" s="2"/>
      <c r="TH59" s="2"/>
      <c r="TI59" s="2"/>
      <c r="TJ59" s="2"/>
      <c r="TK59" s="2"/>
      <c r="TL59" s="2"/>
      <c r="TM59" s="2"/>
      <c r="TN59" s="2"/>
      <c r="TO59" s="2"/>
      <c r="TP59" s="2"/>
      <c r="TQ59" s="2"/>
      <c r="TR59" s="2"/>
      <c r="TS59" s="2"/>
      <c r="TT59" s="2"/>
      <c r="TU59" s="2"/>
      <c r="TV59" s="2"/>
      <c r="TW59" s="2"/>
      <c r="TX59" s="2"/>
      <c r="TY59" s="2"/>
      <c r="TZ59" s="2"/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/>
      <c r="VL59" s="2"/>
      <c r="VM59" s="2"/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/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/>
      <c r="XH59" s="2"/>
      <c r="XI59" s="2"/>
      <c r="XJ59" s="2"/>
      <c r="XK59" s="2"/>
      <c r="XL59" s="2"/>
      <c r="XM59" s="2"/>
      <c r="XN59" s="2"/>
      <c r="XO59" s="2"/>
      <c r="XP59" s="2"/>
      <c r="XQ59" s="2"/>
      <c r="XR59" s="2"/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/>
      <c r="YE59" s="2"/>
      <c r="YF59" s="2"/>
      <c r="YG59" s="2"/>
      <c r="YH59" s="2"/>
      <c r="YI59" s="2"/>
      <c r="YJ59" s="2"/>
      <c r="YK59" s="2"/>
      <c r="YL59" s="2"/>
      <c r="YM59" s="2"/>
      <c r="YN59" s="2"/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/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/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/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/>
      <c r="ACA59" s="2"/>
      <c r="ACB59" s="2"/>
      <c r="ACC59" s="2"/>
      <c r="ACD59" s="2"/>
      <c r="ACE59" s="2"/>
      <c r="ACF59" s="2"/>
      <c r="ACG59" s="2"/>
      <c r="ACH59" s="2"/>
      <c r="ACI59" s="2"/>
      <c r="ACJ59" s="2"/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/>
      <c r="ACV59" s="2"/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/>
      <c r="ADJ59" s="2"/>
      <c r="ADK59" s="2"/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/>
      <c r="ADX59" s="2"/>
      <c r="ADY59" s="2"/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/>
      <c r="AEK59" s="2"/>
      <c r="AEL59" s="2"/>
      <c r="AEM59" s="2"/>
      <c r="AEN59" s="2"/>
      <c r="AEO59" s="2"/>
      <c r="AEP59" s="2"/>
      <c r="AEQ59" s="2"/>
      <c r="AER59" s="2"/>
      <c r="AES59" s="2"/>
      <c r="AET59" s="2"/>
      <c r="AEU59" s="2"/>
      <c r="AEV59" s="2"/>
      <c r="AEW59" s="2"/>
      <c r="AEX59" s="2"/>
      <c r="AEY59" s="2"/>
      <c r="AEZ59" s="2"/>
      <c r="AFA59" s="2"/>
      <c r="AFB59" s="2"/>
      <c r="AFC59" s="2"/>
      <c r="AFD59" s="2"/>
      <c r="AFE59" s="2"/>
      <c r="AFF59" s="2"/>
      <c r="AFG59" s="2"/>
      <c r="AFH59" s="2"/>
      <c r="AFI59" s="2"/>
      <c r="AFJ59" s="2"/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/>
      <c r="AFW59" s="2"/>
      <c r="AFX59" s="2"/>
      <c r="AFY59" s="2"/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/>
      <c r="AGK59" s="2"/>
      <c r="AGL59" s="2"/>
      <c r="AGM59" s="2"/>
      <c r="AGN59" s="2"/>
      <c r="AGO59" s="2"/>
      <c r="AGP59" s="2"/>
      <c r="AGQ59" s="2"/>
      <c r="AGR59" s="2"/>
      <c r="AGS59" s="2"/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/>
      <c r="AHJ59" s="2"/>
      <c r="AHK59" s="2"/>
      <c r="AHL59" s="2"/>
      <c r="AHM59" s="2"/>
      <c r="AHN59" s="2"/>
      <c r="AHO59" s="2"/>
      <c r="AHP59" s="2"/>
      <c r="AHQ59" s="2"/>
      <c r="AHR59" s="2"/>
      <c r="AHS59" s="2"/>
      <c r="AHT59" s="2"/>
      <c r="AHU59" s="2"/>
      <c r="AHV59" s="2"/>
      <c r="AHW59" s="2"/>
      <c r="AHX59" s="2"/>
      <c r="AHY59" s="2"/>
      <c r="AHZ59" s="2"/>
      <c r="AIA59" s="2"/>
      <c r="AIB59" s="2"/>
      <c r="AIC59" s="2"/>
      <c r="AID59" s="2"/>
      <c r="AIE59" s="2"/>
      <c r="AIF59" s="2"/>
      <c r="AIG59" s="2"/>
      <c r="AIH59" s="2"/>
      <c r="AII59" s="2"/>
      <c r="AIJ59" s="2"/>
      <c r="AIK59" s="2"/>
      <c r="AIL59" s="2"/>
      <c r="AIM59" s="2"/>
      <c r="AIN59" s="2"/>
      <c r="AIO59" s="2"/>
      <c r="AIP59" s="2"/>
      <c r="AIQ59" s="2"/>
      <c r="AIR59" s="2"/>
      <c r="AIS59" s="2"/>
      <c r="AIT59" s="2"/>
      <c r="AIU59" s="2"/>
      <c r="AIV59" s="2"/>
      <c r="AIW59" s="2"/>
      <c r="AIX59" s="2"/>
      <c r="AIY59" s="2"/>
      <c r="AIZ59" s="2"/>
      <c r="AJA59" s="2"/>
      <c r="AJB59" s="2"/>
      <c r="AJC59" s="2"/>
      <c r="AJD59" s="2"/>
      <c r="AJE59" s="2"/>
      <c r="AJF59" s="2"/>
      <c r="AJG59" s="2"/>
      <c r="AJH59" s="2"/>
      <c r="AJI59" s="2"/>
      <c r="AJJ59" s="2"/>
      <c r="AJK59" s="2"/>
      <c r="AJL59" s="2"/>
      <c r="AJM59" s="2"/>
      <c r="AJN59" s="2"/>
      <c r="AJO59" s="2"/>
      <c r="AJP59" s="2"/>
      <c r="AJQ59" s="2"/>
      <c r="AJR59" s="2"/>
      <c r="AJS59" s="2"/>
      <c r="AJT59" s="2"/>
      <c r="AJU59" s="2"/>
      <c r="AJV59" s="2"/>
      <c r="AJW59" s="2"/>
      <c r="AJX59" s="2"/>
      <c r="AJY59" s="2"/>
      <c r="AJZ59" s="2"/>
      <c r="AKA59" s="2"/>
      <c r="AKB59" s="2"/>
      <c r="AKC59" s="2"/>
      <c r="AKD59" s="2"/>
      <c r="AKE59" s="2"/>
      <c r="AKF59" s="2"/>
      <c r="AKG59" s="2"/>
      <c r="AKH59" s="2"/>
      <c r="AKI59" s="2"/>
      <c r="AKJ59" s="2"/>
      <c r="AKK59" s="2"/>
      <c r="AKL59" s="2"/>
      <c r="AKM59" s="2"/>
      <c r="AKN59" s="2"/>
      <c r="AKO59" s="2"/>
      <c r="AKP59" s="2"/>
      <c r="AKQ59" s="2"/>
      <c r="AKR59" s="2"/>
      <c r="AKS59" s="2"/>
      <c r="AKT59" s="2"/>
      <c r="AKU59" s="2"/>
      <c r="AKV59" s="2"/>
      <c r="AKW59" s="2"/>
      <c r="AKX59" s="2"/>
      <c r="AKY59" s="2"/>
      <c r="AKZ59" s="2"/>
      <c r="ALA59" s="2"/>
      <c r="ALB59" s="2"/>
      <c r="ALC59" s="2"/>
      <c r="ALD59" s="2"/>
      <c r="ALE59" s="2"/>
      <c r="ALF59" s="2"/>
      <c r="ALG59" s="2"/>
      <c r="ALH59" s="2"/>
      <c r="ALI59" s="2"/>
      <c r="ALJ59" s="2"/>
      <c r="ALK59" s="2"/>
      <c r="ALL59" s="2"/>
      <c r="ALM59" s="2"/>
      <c r="ALN59" s="2"/>
      <c r="ALO59" s="2"/>
      <c r="ALP59" s="2"/>
      <c r="ALQ59" s="2"/>
      <c r="ALR59" s="2"/>
      <c r="ALS59" s="2"/>
      <c r="ALT59" s="2"/>
      <c r="ALU59" s="2"/>
      <c r="ALV59" s="2"/>
      <c r="ALW59" s="2"/>
    </row>
    <row r="60" spans="1:1011" s="6" customFormat="1" ht="154.5" customHeight="1">
      <c r="A60" s="28">
        <f t="shared" si="5"/>
        <v>41</v>
      </c>
      <c r="B60" s="100"/>
      <c r="C60" s="100"/>
      <c r="D60" s="11" t="s">
        <v>29</v>
      </c>
      <c r="E60" s="11">
        <v>8</v>
      </c>
      <c r="F60" s="29" t="s">
        <v>151</v>
      </c>
      <c r="G60" s="11" t="s">
        <v>38</v>
      </c>
      <c r="H60" s="11" t="s">
        <v>29</v>
      </c>
      <c r="I60" s="30">
        <v>1.1399999999999999</v>
      </c>
      <c r="J60" s="29" t="s">
        <v>39</v>
      </c>
      <c r="K60" s="11">
        <v>5.2</v>
      </c>
      <c r="L60" s="11">
        <v>1</v>
      </c>
      <c r="M60" s="31">
        <f>E60*I60*L60</f>
        <v>9.1199999999999992</v>
      </c>
      <c r="N60" s="11"/>
      <c r="O60" s="11"/>
      <c r="P60" s="11"/>
      <c r="Q60" s="11"/>
      <c r="R60" s="11"/>
      <c r="S60" s="29"/>
      <c r="T60" s="11"/>
      <c r="U60" s="11"/>
      <c r="V60" s="11"/>
      <c r="W60" s="11"/>
      <c r="X60" s="100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  <c r="NC60" s="2"/>
      <c r="ND60" s="2"/>
      <c r="NE60" s="2"/>
      <c r="NF60" s="2"/>
      <c r="NG60" s="2"/>
      <c r="NH60" s="2"/>
      <c r="NI60" s="2"/>
      <c r="NJ60" s="2"/>
      <c r="NK60" s="2"/>
      <c r="NL60" s="2"/>
      <c r="NM60" s="2"/>
      <c r="NN60" s="2"/>
      <c r="NO60" s="2"/>
      <c r="NP60" s="2"/>
      <c r="NQ60" s="2"/>
      <c r="NR60" s="2"/>
      <c r="NS60" s="2"/>
      <c r="NT60" s="2"/>
      <c r="NU60" s="2"/>
      <c r="NV60" s="2"/>
      <c r="NW60" s="2"/>
      <c r="NX60" s="2"/>
      <c r="NY60" s="2"/>
      <c r="NZ60" s="2"/>
      <c r="OA60" s="2"/>
      <c r="OB60" s="2"/>
      <c r="OC60" s="2"/>
      <c r="OD60" s="2"/>
      <c r="OE60" s="2"/>
      <c r="OF60" s="2"/>
      <c r="OG60" s="2"/>
      <c r="OH60" s="2"/>
      <c r="OI60" s="2"/>
      <c r="OJ60" s="2"/>
      <c r="OK60" s="2"/>
      <c r="OL60" s="2"/>
      <c r="OM60" s="2"/>
      <c r="ON60" s="2"/>
      <c r="OO60" s="2"/>
      <c r="OP60" s="2"/>
      <c r="OQ60" s="2"/>
      <c r="OR60" s="2"/>
      <c r="OS60" s="2"/>
      <c r="OT60" s="2"/>
      <c r="OU60" s="2"/>
      <c r="OV60" s="2"/>
      <c r="OW60" s="2"/>
      <c r="OX60" s="2"/>
      <c r="OY60" s="2"/>
      <c r="OZ60" s="2"/>
      <c r="PA60" s="2"/>
      <c r="PB60" s="2"/>
      <c r="PC60" s="2"/>
      <c r="PD60" s="2"/>
      <c r="PE60" s="2"/>
      <c r="PF60" s="2"/>
      <c r="PG60" s="2"/>
      <c r="PH60" s="2"/>
      <c r="PI60" s="2"/>
      <c r="PJ60" s="2"/>
      <c r="PK60" s="2"/>
      <c r="PL60" s="2"/>
      <c r="PM60" s="2"/>
      <c r="PN60" s="2"/>
      <c r="PO60" s="2"/>
      <c r="PP60" s="2"/>
      <c r="PQ60" s="2"/>
      <c r="PR60" s="2"/>
      <c r="PS60" s="2"/>
      <c r="PT60" s="2"/>
      <c r="PU60" s="2"/>
      <c r="PV60" s="2"/>
      <c r="PW60" s="2"/>
      <c r="PX60" s="2"/>
      <c r="PY60" s="2"/>
      <c r="PZ60" s="2"/>
      <c r="QA60" s="2"/>
      <c r="QB60" s="2"/>
      <c r="QC60" s="2"/>
      <c r="QD60" s="2"/>
      <c r="QE60" s="2"/>
      <c r="QF60" s="2"/>
      <c r="QG60" s="2"/>
      <c r="QH60" s="2"/>
      <c r="QI60" s="2"/>
      <c r="QJ60" s="2"/>
      <c r="QK60" s="2"/>
      <c r="QL60" s="2"/>
      <c r="QM60" s="2"/>
      <c r="QN60" s="2"/>
      <c r="QO60" s="2"/>
      <c r="QP60" s="2"/>
      <c r="QQ60" s="2"/>
      <c r="QR60" s="2"/>
      <c r="QS60" s="2"/>
      <c r="QT60" s="2"/>
      <c r="QU60" s="2"/>
      <c r="QV60" s="2"/>
      <c r="QW60" s="2"/>
      <c r="QX60" s="2"/>
      <c r="QY60" s="2"/>
      <c r="QZ60" s="2"/>
      <c r="RA60" s="2"/>
      <c r="RB60" s="2"/>
      <c r="RC60" s="2"/>
      <c r="RD60" s="2"/>
      <c r="RE60" s="2"/>
      <c r="RF60" s="2"/>
      <c r="RG60" s="2"/>
      <c r="RH60" s="2"/>
      <c r="RI60" s="2"/>
      <c r="RJ60" s="2"/>
      <c r="RK60" s="2"/>
      <c r="RL60" s="2"/>
      <c r="RM60" s="2"/>
      <c r="RN60" s="2"/>
      <c r="RO60" s="2"/>
      <c r="RP60" s="2"/>
      <c r="RQ60" s="2"/>
      <c r="RR60" s="2"/>
      <c r="RS60" s="2"/>
      <c r="RT60" s="2"/>
      <c r="RU60" s="2"/>
      <c r="RV60" s="2"/>
      <c r="RW60" s="2"/>
      <c r="RX60" s="2"/>
      <c r="RY60" s="2"/>
      <c r="RZ60" s="2"/>
      <c r="SA60" s="2"/>
      <c r="SB60" s="2"/>
      <c r="SC60" s="2"/>
      <c r="SD60" s="2"/>
      <c r="SE60" s="2"/>
      <c r="SF60" s="2"/>
      <c r="SG60" s="2"/>
      <c r="SH60" s="2"/>
      <c r="SI60" s="2"/>
      <c r="SJ60" s="2"/>
      <c r="SK60" s="2"/>
      <c r="SL60" s="2"/>
      <c r="SM60" s="2"/>
      <c r="SN60" s="2"/>
      <c r="SO60" s="2"/>
      <c r="SP60" s="2"/>
      <c r="SQ60" s="2"/>
      <c r="SR60" s="2"/>
      <c r="SS60" s="2"/>
      <c r="ST60" s="2"/>
      <c r="SU60" s="2"/>
      <c r="SV60" s="2"/>
      <c r="SW60" s="2"/>
      <c r="SX60" s="2"/>
      <c r="SY60" s="2"/>
      <c r="SZ60" s="2"/>
      <c r="TA60" s="2"/>
      <c r="TB60" s="2"/>
      <c r="TC60" s="2"/>
      <c r="TD60" s="2"/>
      <c r="TE60" s="2"/>
      <c r="TF60" s="2"/>
      <c r="TG60" s="2"/>
      <c r="TH60" s="2"/>
      <c r="TI60" s="2"/>
      <c r="TJ60" s="2"/>
      <c r="TK60" s="2"/>
      <c r="TL60" s="2"/>
      <c r="TM60" s="2"/>
      <c r="TN60" s="2"/>
      <c r="TO60" s="2"/>
      <c r="TP60" s="2"/>
      <c r="TQ60" s="2"/>
      <c r="TR60" s="2"/>
      <c r="TS60" s="2"/>
      <c r="TT60" s="2"/>
      <c r="TU60" s="2"/>
      <c r="TV60" s="2"/>
      <c r="TW60" s="2"/>
      <c r="TX60" s="2"/>
      <c r="TY60" s="2"/>
      <c r="TZ60" s="2"/>
      <c r="UA60" s="2"/>
      <c r="UB60" s="2"/>
      <c r="UC60" s="2"/>
      <c r="UD60" s="2"/>
      <c r="UE60" s="2"/>
      <c r="UF60" s="2"/>
      <c r="UG60" s="2"/>
      <c r="UH60" s="2"/>
      <c r="UI60" s="2"/>
      <c r="UJ60" s="2"/>
      <c r="UK60" s="2"/>
      <c r="UL60" s="2"/>
      <c r="UM60" s="2"/>
      <c r="UN60" s="2"/>
      <c r="UO60" s="2"/>
      <c r="UP60" s="2"/>
      <c r="UQ60" s="2"/>
      <c r="UR60" s="2"/>
      <c r="US60" s="2"/>
      <c r="UT60" s="2"/>
      <c r="UU60" s="2"/>
      <c r="UV60" s="2"/>
      <c r="UW60" s="2"/>
      <c r="UX60" s="2"/>
      <c r="UY60" s="2"/>
      <c r="UZ60" s="2"/>
      <c r="VA60" s="2"/>
      <c r="VB60" s="2"/>
      <c r="VC60" s="2"/>
      <c r="VD60" s="2"/>
      <c r="VE60" s="2"/>
      <c r="VF60" s="2"/>
      <c r="VG60" s="2"/>
      <c r="VH60" s="2"/>
      <c r="VI60" s="2"/>
      <c r="VJ60" s="2"/>
      <c r="VK60" s="2"/>
      <c r="VL60" s="2"/>
      <c r="VM60" s="2"/>
      <c r="VN60" s="2"/>
      <c r="VO60" s="2"/>
      <c r="VP60" s="2"/>
      <c r="VQ60" s="2"/>
      <c r="VR60" s="2"/>
      <c r="VS60" s="2"/>
      <c r="VT60" s="2"/>
      <c r="VU60" s="2"/>
      <c r="VV60" s="2"/>
      <c r="VW60" s="2"/>
      <c r="VX60" s="2"/>
      <c r="VY60" s="2"/>
      <c r="VZ60" s="2"/>
      <c r="WA60" s="2"/>
      <c r="WB60" s="2"/>
      <c r="WC60" s="2"/>
      <c r="WD60" s="2"/>
      <c r="WE60" s="2"/>
      <c r="WF60" s="2"/>
      <c r="WG60" s="2"/>
      <c r="WH60" s="2"/>
      <c r="WI60" s="2"/>
      <c r="WJ60" s="2"/>
      <c r="WK60" s="2"/>
      <c r="WL60" s="2"/>
      <c r="WM60" s="2"/>
      <c r="WN60" s="2"/>
      <c r="WO60" s="2"/>
      <c r="WP60" s="2"/>
      <c r="WQ60" s="2"/>
      <c r="WR60" s="2"/>
      <c r="WS60" s="2"/>
      <c r="WT60" s="2"/>
      <c r="WU60" s="2"/>
      <c r="WV60" s="2"/>
      <c r="WW60" s="2"/>
      <c r="WX60" s="2"/>
      <c r="WY60" s="2"/>
      <c r="WZ60" s="2"/>
      <c r="XA60" s="2"/>
      <c r="XB60" s="2"/>
      <c r="XC60" s="2"/>
      <c r="XD60" s="2"/>
      <c r="XE60" s="2"/>
      <c r="XF60" s="2"/>
      <c r="XG60" s="2"/>
      <c r="XH60" s="2"/>
      <c r="XI60" s="2"/>
      <c r="XJ60" s="2"/>
      <c r="XK60" s="2"/>
      <c r="XL60" s="2"/>
      <c r="XM60" s="2"/>
      <c r="XN60" s="2"/>
      <c r="XO60" s="2"/>
      <c r="XP60" s="2"/>
      <c r="XQ60" s="2"/>
      <c r="XR60" s="2"/>
      <c r="XS60" s="2"/>
      <c r="XT60" s="2"/>
      <c r="XU60" s="2"/>
      <c r="XV60" s="2"/>
      <c r="XW60" s="2"/>
      <c r="XX60" s="2"/>
      <c r="XY60" s="2"/>
      <c r="XZ60" s="2"/>
      <c r="YA60" s="2"/>
      <c r="YB60" s="2"/>
      <c r="YC60" s="2"/>
      <c r="YD60" s="2"/>
      <c r="YE60" s="2"/>
      <c r="YF60" s="2"/>
      <c r="YG60" s="2"/>
      <c r="YH60" s="2"/>
      <c r="YI60" s="2"/>
      <c r="YJ60" s="2"/>
      <c r="YK60" s="2"/>
      <c r="YL60" s="2"/>
      <c r="YM60" s="2"/>
      <c r="YN60" s="2"/>
      <c r="YO60" s="2"/>
      <c r="YP60" s="2"/>
      <c r="YQ60" s="2"/>
      <c r="YR60" s="2"/>
      <c r="YS60" s="2"/>
      <c r="YT60" s="2"/>
      <c r="YU60" s="2"/>
      <c r="YV60" s="2"/>
      <c r="YW60" s="2"/>
      <c r="YX60" s="2"/>
      <c r="YY60" s="2"/>
      <c r="YZ60" s="2"/>
      <c r="ZA60" s="2"/>
      <c r="ZB60" s="2"/>
      <c r="ZC60" s="2"/>
      <c r="ZD60" s="2"/>
      <c r="ZE60" s="2"/>
      <c r="ZF60" s="2"/>
      <c r="ZG60" s="2"/>
      <c r="ZH60" s="2"/>
      <c r="ZI60" s="2"/>
      <c r="ZJ60" s="2"/>
      <c r="ZK60" s="2"/>
      <c r="ZL60" s="2"/>
      <c r="ZM60" s="2"/>
      <c r="ZN60" s="2"/>
      <c r="ZO60" s="2"/>
      <c r="ZP60" s="2"/>
      <c r="ZQ60" s="2"/>
      <c r="ZR60" s="2"/>
      <c r="ZS60" s="2"/>
      <c r="ZT60" s="2"/>
      <c r="ZU60" s="2"/>
      <c r="ZV60" s="2"/>
      <c r="ZW60" s="2"/>
      <c r="ZX60" s="2"/>
      <c r="ZY60" s="2"/>
      <c r="ZZ60" s="2"/>
      <c r="AAA60" s="2"/>
      <c r="AAB60" s="2"/>
      <c r="AAC60" s="2"/>
      <c r="AAD60" s="2"/>
      <c r="AAE60" s="2"/>
      <c r="AAF60" s="2"/>
      <c r="AAG60" s="2"/>
      <c r="AAH60" s="2"/>
      <c r="AAI60" s="2"/>
      <c r="AAJ60" s="2"/>
      <c r="AAK60" s="2"/>
      <c r="AAL60" s="2"/>
      <c r="AAM60" s="2"/>
      <c r="AAN60" s="2"/>
      <c r="AAO60" s="2"/>
      <c r="AAP60" s="2"/>
      <c r="AAQ60" s="2"/>
      <c r="AAR60" s="2"/>
      <c r="AAS60" s="2"/>
      <c r="AAT60" s="2"/>
      <c r="AAU60" s="2"/>
      <c r="AAV60" s="2"/>
      <c r="AAW60" s="2"/>
      <c r="AAX60" s="2"/>
      <c r="AAY60" s="2"/>
      <c r="AAZ60" s="2"/>
      <c r="ABA60" s="2"/>
      <c r="ABB60" s="2"/>
      <c r="ABC60" s="2"/>
      <c r="ABD60" s="2"/>
      <c r="ABE60" s="2"/>
      <c r="ABF60" s="2"/>
      <c r="ABG60" s="2"/>
      <c r="ABH60" s="2"/>
      <c r="ABI60" s="2"/>
      <c r="ABJ60" s="2"/>
      <c r="ABK60" s="2"/>
      <c r="ABL60" s="2"/>
      <c r="ABM60" s="2"/>
      <c r="ABN60" s="2"/>
      <c r="ABO60" s="2"/>
      <c r="ABP60" s="2"/>
      <c r="ABQ60" s="2"/>
      <c r="ABR60" s="2"/>
      <c r="ABS60" s="2"/>
      <c r="ABT60" s="2"/>
      <c r="ABU60" s="2"/>
      <c r="ABV60" s="2"/>
      <c r="ABW60" s="2"/>
      <c r="ABX60" s="2"/>
      <c r="ABY60" s="2"/>
      <c r="ABZ60" s="2"/>
      <c r="ACA60" s="2"/>
      <c r="ACB60" s="2"/>
      <c r="ACC60" s="2"/>
      <c r="ACD60" s="2"/>
      <c r="ACE60" s="2"/>
      <c r="ACF60" s="2"/>
      <c r="ACG60" s="2"/>
      <c r="ACH60" s="2"/>
      <c r="ACI60" s="2"/>
      <c r="ACJ60" s="2"/>
      <c r="ACK60" s="2"/>
      <c r="ACL60" s="2"/>
      <c r="ACM60" s="2"/>
      <c r="ACN60" s="2"/>
      <c r="ACO60" s="2"/>
      <c r="ACP60" s="2"/>
      <c r="ACQ60" s="2"/>
      <c r="ACR60" s="2"/>
      <c r="ACS60" s="2"/>
      <c r="ACT60" s="2"/>
      <c r="ACU60" s="2"/>
      <c r="ACV60" s="2"/>
      <c r="ACW60" s="2"/>
      <c r="ACX60" s="2"/>
      <c r="ACY60" s="2"/>
      <c r="ACZ60" s="2"/>
      <c r="ADA60" s="2"/>
      <c r="ADB60" s="2"/>
      <c r="ADC60" s="2"/>
      <c r="ADD60" s="2"/>
      <c r="ADE60" s="2"/>
      <c r="ADF60" s="2"/>
      <c r="ADG60" s="2"/>
      <c r="ADH60" s="2"/>
      <c r="ADI60" s="2"/>
      <c r="ADJ60" s="2"/>
      <c r="ADK60" s="2"/>
      <c r="ADL60" s="2"/>
      <c r="ADM60" s="2"/>
      <c r="ADN60" s="2"/>
      <c r="ADO60" s="2"/>
      <c r="ADP60" s="2"/>
      <c r="ADQ60" s="2"/>
      <c r="ADR60" s="2"/>
      <c r="ADS60" s="2"/>
      <c r="ADT60" s="2"/>
      <c r="ADU60" s="2"/>
      <c r="ADV60" s="2"/>
      <c r="ADW60" s="2"/>
      <c r="ADX60" s="2"/>
      <c r="ADY60" s="2"/>
      <c r="ADZ60" s="2"/>
      <c r="AEA60" s="2"/>
      <c r="AEB60" s="2"/>
      <c r="AEC60" s="2"/>
      <c r="AED60" s="2"/>
      <c r="AEE60" s="2"/>
      <c r="AEF60" s="2"/>
      <c r="AEG60" s="2"/>
      <c r="AEH60" s="2"/>
      <c r="AEI60" s="2"/>
      <c r="AEJ60" s="2"/>
      <c r="AEK60" s="2"/>
      <c r="AEL60" s="2"/>
      <c r="AEM60" s="2"/>
      <c r="AEN60" s="2"/>
      <c r="AEO60" s="2"/>
      <c r="AEP60" s="2"/>
      <c r="AEQ60" s="2"/>
      <c r="AER60" s="2"/>
      <c r="AES60" s="2"/>
      <c r="AET60" s="2"/>
      <c r="AEU60" s="2"/>
      <c r="AEV60" s="2"/>
      <c r="AEW60" s="2"/>
      <c r="AEX60" s="2"/>
      <c r="AEY60" s="2"/>
      <c r="AEZ60" s="2"/>
      <c r="AFA60" s="2"/>
      <c r="AFB60" s="2"/>
      <c r="AFC60" s="2"/>
      <c r="AFD60" s="2"/>
      <c r="AFE60" s="2"/>
      <c r="AFF60" s="2"/>
      <c r="AFG60" s="2"/>
      <c r="AFH60" s="2"/>
      <c r="AFI60" s="2"/>
      <c r="AFJ60" s="2"/>
      <c r="AFK60" s="2"/>
      <c r="AFL60" s="2"/>
      <c r="AFM60" s="2"/>
      <c r="AFN60" s="2"/>
      <c r="AFO60" s="2"/>
      <c r="AFP60" s="2"/>
      <c r="AFQ60" s="2"/>
      <c r="AFR60" s="2"/>
      <c r="AFS60" s="2"/>
      <c r="AFT60" s="2"/>
      <c r="AFU60" s="2"/>
      <c r="AFV60" s="2"/>
      <c r="AFW60" s="2"/>
      <c r="AFX60" s="2"/>
      <c r="AFY60" s="2"/>
      <c r="AFZ60" s="2"/>
      <c r="AGA60" s="2"/>
      <c r="AGB60" s="2"/>
      <c r="AGC60" s="2"/>
      <c r="AGD60" s="2"/>
      <c r="AGE60" s="2"/>
      <c r="AGF60" s="2"/>
      <c r="AGG60" s="2"/>
      <c r="AGH60" s="2"/>
      <c r="AGI60" s="2"/>
      <c r="AGJ60" s="2"/>
      <c r="AGK60" s="2"/>
      <c r="AGL60" s="2"/>
      <c r="AGM60" s="2"/>
      <c r="AGN60" s="2"/>
      <c r="AGO60" s="2"/>
      <c r="AGP60" s="2"/>
      <c r="AGQ60" s="2"/>
      <c r="AGR60" s="2"/>
      <c r="AGS60" s="2"/>
      <c r="AGT60" s="2"/>
      <c r="AGU60" s="2"/>
      <c r="AGV60" s="2"/>
      <c r="AGW60" s="2"/>
      <c r="AGX60" s="2"/>
      <c r="AGY60" s="2"/>
      <c r="AGZ60" s="2"/>
      <c r="AHA60" s="2"/>
      <c r="AHB60" s="2"/>
      <c r="AHC60" s="2"/>
      <c r="AHD60" s="2"/>
      <c r="AHE60" s="2"/>
      <c r="AHF60" s="2"/>
      <c r="AHG60" s="2"/>
      <c r="AHH60" s="2"/>
      <c r="AHI60" s="2"/>
      <c r="AHJ60" s="2"/>
      <c r="AHK60" s="2"/>
      <c r="AHL60" s="2"/>
      <c r="AHM60" s="2"/>
      <c r="AHN60" s="2"/>
      <c r="AHO60" s="2"/>
      <c r="AHP60" s="2"/>
      <c r="AHQ60" s="2"/>
      <c r="AHR60" s="2"/>
      <c r="AHS60" s="2"/>
      <c r="AHT60" s="2"/>
      <c r="AHU60" s="2"/>
      <c r="AHV60" s="2"/>
      <c r="AHW60" s="2"/>
      <c r="AHX60" s="2"/>
      <c r="AHY60" s="2"/>
      <c r="AHZ60" s="2"/>
      <c r="AIA60" s="2"/>
      <c r="AIB60" s="2"/>
      <c r="AIC60" s="2"/>
      <c r="AID60" s="2"/>
      <c r="AIE60" s="2"/>
      <c r="AIF60" s="2"/>
      <c r="AIG60" s="2"/>
      <c r="AIH60" s="2"/>
      <c r="AII60" s="2"/>
      <c r="AIJ60" s="2"/>
      <c r="AIK60" s="2"/>
      <c r="AIL60" s="2"/>
      <c r="AIM60" s="2"/>
      <c r="AIN60" s="2"/>
      <c r="AIO60" s="2"/>
      <c r="AIP60" s="2"/>
      <c r="AIQ60" s="2"/>
      <c r="AIR60" s="2"/>
      <c r="AIS60" s="2"/>
      <c r="AIT60" s="2"/>
      <c r="AIU60" s="2"/>
      <c r="AIV60" s="2"/>
      <c r="AIW60" s="2"/>
      <c r="AIX60" s="2"/>
      <c r="AIY60" s="2"/>
      <c r="AIZ60" s="2"/>
      <c r="AJA60" s="2"/>
      <c r="AJB60" s="2"/>
      <c r="AJC60" s="2"/>
      <c r="AJD60" s="2"/>
      <c r="AJE60" s="2"/>
      <c r="AJF60" s="2"/>
      <c r="AJG60" s="2"/>
      <c r="AJH60" s="2"/>
      <c r="AJI60" s="2"/>
      <c r="AJJ60" s="2"/>
      <c r="AJK60" s="2"/>
      <c r="AJL60" s="2"/>
      <c r="AJM60" s="2"/>
      <c r="AJN60" s="2"/>
      <c r="AJO60" s="2"/>
      <c r="AJP60" s="2"/>
      <c r="AJQ60" s="2"/>
      <c r="AJR60" s="2"/>
      <c r="AJS60" s="2"/>
      <c r="AJT60" s="2"/>
      <c r="AJU60" s="2"/>
      <c r="AJV60" s="2"/>
      <c r="AJW60" s="2"/>
      <c r="AJX60" s="2"/>
      <c r="AJY60" s="2"/>
      <c r="AJZ60" s="2"/>
      <c r="AKA60" s="2"/>
      <c r="AKB60" s="2"/>
      <c r="AKC60" s="2"/>
      <c r="AKD60" s="2"/>
      <c r="AKE60" s="2"/>
      <c r="AKF60" s="2"/>
      <c r="AKG60" s="2"/>
      <c r="AKH60" s="2"/>
      <c r="AKI60" s="2"/>
      <c r="AKJ60" s="2"/>
      <c r="AKK60" s="2"/>
      <c r="AKL60" s="2"/>
      <c r="AKM60" s="2"/>
      <c r="AKN60" s="2"/>
      <c r="AKO60" s="2"/>
      <c r="AKP60" s="2"/>
      <c r="AKQ60" s="2"/>
      <c r="AKR60" s="2"/>
      <c r="AKS60" s="2"/>
      <c r="AKT60" s="2"/>
      <c r="AKU60" s="2"/>
      <c r="AKV60" s="2"/>
      <c r="AKW60" s="2"/>
      <c r="AKX60" s="2"/>
      <c r="AKY60" s="2"/>
      <c r="AKZ60" s="2"/>
      <c r="ALA60" s="2"/>
      <c r="ALB60" s="2"/>
      <c r="ALC60" s="2"/>
      <c r="ALD60" s="2"/>
      <c r="ALE60" s="2"/>
      <c r="ALF60" s="2"/>
      <c r="ALG60" s="2"/>
      <c r="ALH60" s="2"/>
      <c r="ALI60" s="2"/>
      <c r="ALJ60" s="2"/>
      <c r="ALK60" s="2"/>
      <c r="ALL60" s="2"/>
      <c r="ALM60" s="2"/>
      <c r="ALN60" s="2"/>
      <c r="ALO60" s="2"/>
      <c r="ALP60" s="2"/>
      <c r="ALQ60" s="2"/>
      <c r="ALR60" s="2"/>
      <c r="ALS60" s="2"/>
      <c r="ALT60" s="2"/>
      <c r="ALU60" s="2"/>
      <c r="ALV60" s="2"/>
      <c r="ALW60" s="2"/>
    </row>
    <row r="61" spans="1:1011" s="6" customFormat="1" ht="89.25" customHeight="1">
      <c r="A61" s="28">
        <f t="shared" si="5"/>
        <v>42</v>
      </c>
      <c r="B61" s="100"/>
      <c r="C61" s="100"/>
      <c r="D61" s="11" t="s">
        <v>57</v>
      </c>
      <c r="E61" s="11">
        <v>1</v>
      </c>
      <c r="F61" s="29" t="s">
        <v>58</v>
      </c>
      <c r="G61" s="11" t="s">
        <v>59</v>
      </c>
      <c r="H61" s="11" t="s">
        <v>57</v>
      </c>
      <c r="I61" s="30"/>
      <c r="J61" s="45"/>
      <c r="K61" s="11"/>
      <c r="L61" s="11">
        <v>1</v>
      </c>
      <c r="M61" s="31"/>
      <c r="N61" s="11"/>
      <c r="O61" s="11"/>
      <c r="P61" s="11"/>
      <c r="Q61" s="11"/>
      <c r="R61" s="11"/>
      <c r="S61" s="33"/>
      <c r="T61" s="34"/>
      <c r="U61" s="33" t="s">
        <v>79</v>
      </c>
      <c r="V61" s="34"/>
      <c r="W61" s="32"/>
      <c r="X61" s="11" t="s">
        <v>33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  <c r="NC61" s="2"/>
      <c r="ND61" s="2"/>
      <c r="NE61" s="2"/>
      <c r="NF61" s="2"/>
      <c r="NG61" s="2"/>
      <c r="NH61" s="2"/>
      <c r="NI61" s="2"/>
      <c r="NJ61" s="2"/>
      <c r="NK61" s="2"/>
      <c r="NL61" s="2"/>
      <c r="NM61" s="2"/>
      <c r="NN61" s="2"/>
      <c r="NO61" s="2"/>
      <c r="NP61" s="2"/>
      <c r="NQ61" s="2"/>
      <c r="NR61" s="2"/>
      <c r="NS61" s="2"/>
      <c r="NT61" s="2"/>
      <c r="NU61" s="2"/>
      <c r="NV61" s="2"/>
      <c r="NW61" s="2"/>
      <c r="NX61" s="2"/>
      <c r="NY61" s="2"/>
      <c r="NZ61" s="2"/>
      <c r="OA61" s="2"/>
      <c r="OB61" s="2"/>
      <c r="OC61" s="2"/>
      <c r="OD61" s="2"/>
      <c r="OE61" s="2"/>
      <c r="OF61" s="2"/>
      <c r="OG61" s="2"/>
      <c r="OH61" s="2"/>
      <c r="OI61" s="2"/>
      <c r="OJ61" s="2"/>
      <c r="OK61" s="2"/>
      <c r="OL61" s="2"/>
      <c r="OM61" s="2"/>
      <c r="ON61" s="2"/>
      <c r="OO61" s="2"/>
      <c r="OP61" s="2"/>
      <c r="OQ61" s="2"/>
      <c r="OR61" s="2"/>
      <c r="OS61" s="2"/>
      <c r="OT61" s="2"/>
      <c r="OU61" s="2"/>
      <c r="OV61" s="2"/>
      <c r="OW61" s="2"/>
      <c r="OX61" s="2"/>
      <c r="OY61" s="2"/>
      <c r="OZ61" s="2"/>
      <c r="PA61" s="2"/>
      <c r="PB61" s="2"/>
      <c r="PC61" s="2"/>
      <c r="PD61" s="2"/>
      <c r="PE61" s="2"/>
      <c r="PF61" s="2"/>
      <c r="PG61" s="2"/>
      <c r="PH61" s="2"/>
      <c r="PI61" s="2"/>
      <c r="PJ61" s="2"/>
      <c r="PK61" s="2"/>
      <c r="PL61" s="2"/>
      <c r="PM61" s="2"/>
      <c r="PN61" s="2"/>
      <c r="PO61" s="2"/>
      <c r="PP61" s="2"/>
      <c r="PQ61" s="2"/>
      <c r="PR61" s="2"/>
      <c r="PS61" s="2"/>
      <c r="PT61" s="2"/>
      <c r="PU61" s="2"/>
      <c r="PV61" s="2"/>
      <c r="PW61" s="2"/>
      <c r="PX61" s="2"/>
      <c r="PY61" s="2"/>
      <c r="PZ61" s="2"/>
      <c r="QA61" s="2"/>
      <c r="QB61" s="2"/>
      <c r="QC61" s="2"/>
      <c r="QD61" s="2"/>
      <c r="QE61" s="2"/>
      <c r="QF61" s="2"/>
      <c r="QG61" s="2"/>
      <c r="QH61" s="2"/>
      <c r="QI61" s="2"/>
      <c r="QJ61" s="2"/>
      <c r="QK61" s="2"/>
      <c r="QL61" s="2"/>
      <c r="QM61" s="2"/>
      <c r="QN61" s="2"/>
      <c r="QO61" s="2"/>
      <c r="QP61" s="2"/>
      <c r="QQ61" s="2"/>
      <c r="QR61" s="2"/>
      <c r="QS61" s="2"/>
      <c r="QT61" s="2"/>
      <c r="QU61" s="2"/>
      <c r="QV61" s="2"/>
      <c r="QW61" s="2"/>
      <c r="QX61" s="2"/>
      <c r="QY61" s="2"/>
      <c r="QZ61" s="2"/>
      <c r="RA61" s="2"/>
      <c r="RB61" s="2"/>
      <c r="RC61" s="2"/>
      <c r="RD61" s="2"/>
      <c r="RE61" s="2"/>
      <c r="RF61" s="2"/>
      <c r="RG61" s="2"/>
      <c r="RH61" s="2"/>
      <c r="RI61" s="2"/>
      <c r="RJ61" s="2"/>
      <c r="RK61" s="2"/>
      <c r="RL61" s="2"/>
      <c r="RM61" s="2"/>
      <c r="RN61" s="2"/>
      <c r="RO61" s="2"/>
      <c r="RP61" s="2"/>
      <c r="RQ61" s="2"/>
      <c r="RR61" s="2"/>
      <c r="RS61" s="2"/>
      <c r="RT61" s="2"/>
      <c r="RU61" s="2"/>
      <c r="RV61" s="2"/>
      <c r="RW61" s="2"/>
      <c r="RX61" s="2"/>
      <c r="RY61" s="2"/>
      <c r="RZ61" s="2"/>
      <c r="SA61" s="2"/>
      <c r="SB61" s="2"/>
      <c r="SC61" s="2"/>
      <c r="SD61" s="2"/>
      <c r="SE61" s="2"/>
      <c r="SF61" s="2"/>
      <c r="SG61" s="2"/>
      <c r="SH61" s="2"/>
      <c r="SI61" s="2"/>
      <c r="SJ61" s="2"/>
      <c r="SK61" s="2"/>
      <c r="SL61" s="2"/>
      <c r="SM61" s="2"/>
      <c r="SN61" s="2"/>
      <c r="SO61" s="2"/>
      <c r="SP61" s="2"/>
      <c r="SQ61" s="2"/>
      <c r="SR61" s="2"/>
      <c r="SS61" s="2"/>
      <c r="ST61" s="2"/>
      <c r="SU61" s="2"/>
      <c r="SV61" s="2"/>
      <c r="SW61" s="2"/>
      <c r="SX61" s="2"/>
      <c r="SY61" s="2"/>
      <c r="SZ61" s="2"/>
      <c r="TA61" s="2"/>
      <c r="TB61" s="2"/>
      <c r="TC61" s="2"/>
      <c r="TD61" s="2"/>
      <c r="TE61" s="2"/>
      <c r="TF61" s="2"/>
      <c r="TG61" s="2"/>
      <c r="TH61" s="2"/>
      <c r="TI61" s="2"/>
      <c r="TJ61" s="2"/>
      <c r="TK61" s="2"/>
      <c r="TL61" s="2"/>
      <c r="TM61" s="2"/>
      <c r="TN61" s="2"/>
      <c r="TO61" s="2"/>
      <c r="TP61" s="2"/>
      <c r="TQ61" s="2"/>
      <c r="TR61" s="2"/>
      <c r="TS61" s="2"/>
      <c r="TT61" s="2"/>
      <c r="TU61" s="2"/>
      <c r="TV61" s="2"/>
      <c r="TW61" s="2"/>
      <c r="TX61" s="2"/>
      <c r="TY61" s="2"/>
      <c r="TZ61" s="2"/>
      <c r="UA61" s="2"/>
      <c r="UB61" s="2"/>
      <c r="UC61" s="2"/>
      <c r="UD61" s="2"/>
      <c r="UE61" s="2"/>
      <c r="UF61" s="2"/>
      <c r="UG61" s="2"/>
      <c r="UH61" s="2"/>
      <c r="UI61" s="2"/>
      <c r="UJ61" s="2"/>
      <c r="UK61" s="2"/>
      <c r="UL61" s="2"/>
      <c r="UM61" s="2"/>
      <c r="UN61" s="2"/>
      <c r="UO61" s="2"/>
      <c r="UP61" s="2"/>
      <c r="UQ61" s="2"/>
      <c r="UR61" s="2"/>
      <c r="US61" s="2"/>
      <c r="UT61" s="2"/>
      <c r="UU61" s="2"/>
      <c r="UV61" s="2"/>
      <c r="UW61" s="2"/>
      <c r="UX61" s="2"/>
      <c r="UY61" s="2"/>
      <c r="UZ61" s="2"/>
      <c r="VA61" s="2"/>
      <c r="VB61" s="2"/>
      <c r="VC61" s="2"/>
      <c r="VD61" s="2"/>
      <c r="VE61" s="2"/>
      <c r="VF61" s="2"/>
      <c r="VG61" s="2"/>
      <c r="VH61" s="2"/>
      <c r="VI61" s="2"/>
      <c r="VJ61" s="2"/>
      <c r="VK61" s="2"/>
      <c r="VL61" s="2"/>
      <c r="VM61" s="2"/>
      <c r="VN61" s="2"/>
      <c r="VO61" s="2"/>
      <c r="VP61" s="2"/>
      <c r="VQ61" s="2"/>
      <c r="VR61" s="2"/>
      <c r="VS61" s="2"/>
      <c r="VT61" s="2"/>
      <c r="VU61" s="2"/>
      <c r="VV61" s="2"/>
      <c r="VW61" s="2"/>
      <c r="VX61" s="2"/>
      <c r="VY61" s="2"/>
      <c r="VZ61" s="2"/>
      <c r="WA61" s="2"/>
      <c r="WB61" s="2"/>
      <c r="WC61" s="2"/>
      <c r="WD61" s="2"/>
      <c r="WE61" s="2"/>
      <c r="WF61" s="2"/>
      <c r="WG61" s="2"/>
      <c r="WH61" s="2"/>
      <c r="WI61" s="2"/>
      <c r="WJ61" s="2"/>
      <c r="WK61" s="2"/>
      <c r="WL61" s="2"/>
      <c r="WM61" s="2"/>
      <c r="WN61" s="2"/>
      <c r="WO61" s="2"/>
      <c r="WP61" s="2"/>
      <c r="WQ61" s="2"/>
      <c r="WR61" s="2"/>
      <c r="WS61" s="2"/>
      <c r="WT61" s="2"/>
      <c r="WU61" s="2"/>
      <c r="WV61" s="2"/>
      <c r="WW61" s="2"/>
      <c r="WX61" s="2"/>
      <c r="WY61" s="2"/>
      <c r="WZ61" s="2"/>
      <c r="XA61" s="2"/>
      <c r="XB61" s="2"/>
      <c r="XC61" s="2"/>
      <c r="XD61" s="2"/>
      <c r="XE61" s="2"/>
      <c r="XF61" s="2"/>
      <c r="XG61" s="2"/>
      <c r="XH61" s="2"/>
      <c r="XI61" s="2"/>
      <c r="XJ61" s="2"/>
      <c r="XK61" s="2"/>
      <c r="XL61" s="2"/>
      <c r="XM61" s="2"/>
      <c r="XN61" s="2"/>
      <c r="XO61" s="2"/>
      <c r="XP61" s="2"/>
      <c r="XQ61" s="2"/>
      <c r="XR61" s="2"/>
      <c r="XS61" s="2"/>
      <c r="XT61" s="2"/>
      <c r="XU61" s="2"/>
      <c r="XV61" s="2"/>
      <c r="XW61" s="2"/>
      <c r="XX61" s="2"/>
      <c r="XY61" s="2"/>
      <c r="XZ61" s="2"/>
      <c r="YA61" s="2"/>
      <c r="YB61" s="2"/>
      <c r="YC61" s="2"/>
      <c r="YD61" s="2"/>
      <c r="YE61" s="2"/>
      <c r="YF61" s="2"/>
      <c r="YG61" s="2"/>
      <c r="YH61" s="2"/>
      <c r="YI61" s="2"/>
      <c r="YJ61" s="2"/>
      <c r="YK61" s="2"/>
      <c r="YL61" s="2"/>
      <c r="YM61" s="2"/>
      <c r="YN61" s="2"/>
      <c r="YO61" s="2"/>
      <c r="YP61" s="2"/>
      <c r="YQ61" s="2"/>
      <c r="YR61" s="2"/>
      <c r="YS61" s="2"/>
      <c r="YT61" s="2"/>
      <c r="YU61" s="2"/>
      <c r="YV61" s="2"/>
      <c r="YW61" s="2"/>
      <c r="YX61" s="2"/>
      <c r="YY61" s="2"/>
      <c r="YZ61" s="2"/>
      <c r="ZA61" s="2"/>
      <c r="ZB61" s="2"/>
      <c r="ZC61" s="2"/>
      <c r="ZD61" s="2"/>
      <c r="ZE61" s="2"/>
      <c r="ZF61" s="2"/>
      <c r="ZG61" s="2"/>
      <c r="ZH61" s="2"/>
      <c r="ZI61" s="2"/>
      <c r="ZJ61" s="2"/>
      <c r="ZK61" s="2"/>
      <c r="ZL61" s="2"/>
      <c r="ZM61" s="2"/>
      <c r="ZN61" s="2"/>
      <c r="ZO61" s="2"/>
      <c r="ZP61" s="2"/>
      <c r="ZQ61" s="2"/>
      <c r="ZR61" s="2"/>
      <c r="ZS61" s="2"/>
      <c r="ZT61" s="2"/>
      <c r="ZU61" s="2"/>
      <c r="ZV61" s="2"/>
      <c r="ZW61" s="2"/>
      <c r="ZX61" s="2"/>
      <c r="ZY61" s="2"/>
      <c r="ZZ61" s="2"/>
      <c r="AAA61" s="2"/>
      <c r="AAB61" s="2"/>
      <c r="AAC61" s="2"/>
      <c r="AAD61" s="2"/>
      <c r="AAE61" s="2"/>
      <c r="AAF61" s="2"/>
      <c r="AAG61" s="2"/>
      <c r="AAH61" s="2"/>
      <c r="AAI61" s="2"/>
      <c r="AAJ61" s="2"/>
      <c r="AAK61" s="2"/>
      <c r="AAL61" s="2"/>
      <c r="AAM61" s="2"/>
      <c r="AAN61" s="2"/>
      <c r="AAO61" s="2"/>
      <c r="AAP61" s="2"/>
      <c r="AAQ61" s="2"/>
      <c r="AAR61" s="2"/>
      <c r="AAS61" s="2"/>
      <c r="AAT61" s="2"/>
      <c r="AAU61" s="2"/>
      <c r="AAV61" s="2"/>
      <c r="AAW61" s="2"/>
      <c r="AAX61" s="2"/>
      <c r="AAY61" s="2"/>
      <c r="AAZ61" s="2"/>
      <c r="ABA61" s="2"/>
      <c r="ABB61" s="2"/>
      <c r="ABC61" s="2"/>
      <c r="ABD61" s="2"/>
      <c r="ABE61" s="2"/>
      <c r="ABF61" s="2"/>
      <c r="ABG61" s="2"/>
      <c r="ABH61" s="2"/>
      <c r="ABI61" s="2"/>
      <c r="ABJ61" s="2"/>
      <c r="ABK61" s="2"/>
      <c r="ABL61" s="2"/>
      <c r="ABM61" s="2"/>
      <c r="ABN61" s="2"/>
      <c r="ABO61" s="2"/>
      <c r="ABP61" s="2"/>
      <c r="ABQ61" s="2"/>
      <c r="ABR61" s="2"/>
      <c r="ABS61" s="2"/>
      <c r="ABT61" s="2"/>
      <c r="ABU61" s="2"/>
      <c r="ABV61" s="2"/>
      <c r="ABW61" s="2"/>
      <c r="ABX61" s="2"/>
      <c r="ABY61" s="2"/>
      <c r="ABZ61" s="2"/>
      <c r="ACA61" s="2"/>
      <c r="ACB61" s="2"/>
      <c r="ACC61" s="2"/>
      <c r="ACD61" s="2"/>
      <c r="ACE61" s="2"/>
      <c r="ACF61" s="2"/>
      <c r="ACG61" s="2"/>
      <c r="ACH61" s="2"/>
      <c r="ACI61" s="2"/>
      <c r="ACJ61" s="2"/>
      <c r="ACK61" s="2"/>
      <c r="ACL61" s="2"/>
      <c r="ACM61" s="2"/>
      <c r="ACN61" s="2"/>
      <c r="ACO61" s="2"/>
      <c r="ACP61" s="2"/>
      <c r="ACQ61" s="2"/>
      <c r="ACR61" s="2"/>
      <c r="ACS61" s="2"/>
      <c r="ACT61" s="2"/>
      <c r="ACU61" s="2"/>
      <c r="ACV61" s="2"/>
      <c r="ACW61" s="2"/>
      <c r="ACX61" s="2"/>
      <c r="ACY61" s="2"/>
      <c r="ACZ61" s="2"/>
      <c r="ADA61" s="2"/>
      <c r="ADB61" s="2"/>
      <c r="ADC61" s="2"/>
      <c r="ADD61" s="2"/>
      <c r="ADE61" s="2"/>
      <c r="ADF61" s="2"/>
      <c r="ADG61" s="2"/>
      <c r="ADH61" s="2"/>
      <c r="ADI61" s="2"/>
      <c r="ADJ61" s="2"/>
      <c r="ADK61" s="2"/>
      <c r="ADL61" s="2"/>
      <c r="ADM61" s="2"/>
      <c r="ADN61" s="2"/>
      <c r="ADO61" s="2"/>
      <c r="ADP61" s="2"/>
      <c r="ADQ61" s="2"/>
      <c r="ADR61" s="2"/>
      <c r="ADS61" s="2"/>
      <c r="ADT61" s="2"/>
      <c r="ADU61" s="2"/>
      <c r="ADV61" s="2"/>
      <c r="ADW61" s="2"/>
      <c r="ADX61" s="2"/>
      <c r="ADY61" s="2"/>
      <c r="ADZ61" s="2"/>
      <c r="AEA61" s="2"/>
      <c r="AEB61" s="2"/>
      <c r="AEC61" s="2"/>
      <c r="AED61" s="2"/>
      <c r="AEE61" s="2"/>
      <c r="AEF61" s="2"/>
      <c r="AEG61" s="2"/>
      <c r="AEH61" s="2"/>
      <c r="AEI61" s="2"/>
      <c r="AEJ61" s="2"/>
      <c r="AEK61" s="2"/>
      <c r="AEL61" s="2"/>
      <c r="AEM61" s="2"/>
      <c r="AEN61" s="2"/>
      <c r="AEO61" s="2"/>
      <c r="AEP61" s="2"/>
      <c r="AEQ61" s="2"/>
      <c r="AER61" s="2"/>
      <c r="AES61" s="2"/>
      <c r="AET61" s="2"/>
      <c r="AEU61" s="2"/>
      <c r="AEV61" s="2"/>
      <c r="AEW61" s="2"/>
      <c r="AEX61" s="2"/>
      <c r="AEY61" s="2"/>
      <c r="AEZ61" s="2"/>
      <c r="AFA61" s="2"/>
      <c r="AFB61" s="2"/>
      <c r="AFC61" s="2"/>
      <c r="AFD61" s="2"/>
      <c r="AFE61" s="2"/>
      <c r="AFF61" s="2"/>
      <c r="AFG61" s="2"/>
      <c r="AFH61" s="2"/>
      <c r="AFI61" s="2"/>
      <c r="AFJ61" s="2"/>
      <c r="AFK61" s="2"/>
      <c r="AFL61" s="2"/>
      <c r="AFM61" s="2"/>
      <c r="AFN61" s="2"/>
      <c r="AFO61" s="2"/>
      <c r="AFP61" s="2"/>
      <c r="AFQ61" s="2"/>
      <c r="AFR61" s="2"/>
      <c r="AFS61" s="2"/>
      <c r="AFT61" s="2"/>
      <c r="AFU61" s="2"/>
      <c r="AFV61" s="2"/>
      <c r="AFW61" s="2"/>
      <c r="AFX61" s="2"/>
      <c r="AFY61" s="2"/>
      <c r="AFZ61" s="2"/>
      <c r="AGA61" s="2"/>
      <c r="AGB61" s="2"/>
      <c r="AGC61" s="2"/>
      <c r="AGD61" s="2"/>
      <c r="AGE61" s="2"/>
      <c r="AGF61" s="2"/>
      <c r="AGG61" s="2"/>
      <c r="AGH61" s="2"/>
      <c r="AGI61" s="2"/>
      <c r="AGJ61" s="2"/>
      <c r="AGK61" s="2"/>
      <c r="AGL61" s="2"/>
      <c r="AGM61" s="2"/>
      <c r="AGN61" s="2"/>
      <c r="AGO61" s="2"/>
      <c r="AGP61" s="2"/>
      <c r="AGQ61" s="2"/>
      <c r="AGR61" s="2"/>
      <c r="AGS61" s="2"/>
      <c r="AGT61" s="2"/>
      <c r="AGU61" s="2"/>
      <c r="AGV61" s="2"/>
      <c r="AGW61" s="2"/>
      <c r="AGX61" s="2"/>
      <c r="AGY61" s="2"/>
      <c r="AGZ61" s="2"/>
      <c r="AHA61" s="2"/>
      <c r="AHB61" s="2"/>
      <c r="AHC61" s="2"/>
      <c r="AHD61" s="2"/>
      <c r="AHE61" s="2"/>
      <c r="AHF61" s="2"/>
      <c r="AHG61" s="2"/>
      <c r="AHH61" s="2"/>
      <c r="AHI61" s="2"/>
      <c r="AHJ61" s="2"/>
      <c r="AHK61" s="2"/>
      <c r="AHL61" s="2"/>
      <c r="AHM61" s="2"/>
      <c r="AHN61" s="2"/>
      <c r="AHO61" s="2"/>
      <c r="AHP61" s="2"/>
      <c r="AHQ61" s="2"/>
      <c r="AHR61" s="2"/>
      <c r="AHS61" s="2"/>
      <c r="AHT61" s="2"/>
      <c r="AHU61" s="2"/>
      <c r="AHV61" s="2"/>
      <c r="AHW61" s="2"/>
      <c r="AHX61" s="2"/>
      <c r="AHY61" s="2"/>
      <c r="AHZ61" s="2"/>
      <c r="AIA61" s="2"/>
      <c r="AIB61" s="2"/>
      <c r="AIC61" s="2"/>
      <c r="AID61" s="2"/>
      <c r="AIE61" s="2"/>
      <c r="AIF61" s="2"/>
      <c r="AIG61" s="2"/>
      <c r="AIH61" s="2"/>
      <c r="AII61" s="2"/>
      <c r="AIJ61" s="2"/>
      <c r="AIK61" s="2"/>
      <c r="AIL61" s="2"/>
      <c r="AIM61" s="2"/>
      <c r="AIN61" s="2"/>
      <c r="AIO61" s="2"/>
      <c r="AIP61" s="2"/>
      <c r="AIQ61" s="2"/>
      <c r="AIR61" s="2"/>
      <c r="AIS61" s="2"/>
      <c r="AIT61" s="2"/>
      <c r="AIU61" s="2"/>
      <c r="AIV61" s="2"/>
      <c r="AIW61" s="2"/>
      <c r="AIX61" s="2"/>
      <c r="AIY61" s="2"/>
      <c r="AIZ61" s="2"/>
      <c r="AJA61" s="2"/>
      <c r="AJB61" s="2"/>
      <c r="AJC61" s="2"/>
      <c r="AJD61" s="2"/>
      <c r="AJE61" s="2"/>
      <c r="AJF61" s="2"/>
      <c r="AJG61" s="2"/>
      <c r="AJH61" s="2"/>
      <c r="AJI61" s="2"/>
      <c r="AJJ61" s="2"/>
      <c r="AJK61" s="2"/>
      <c r="AJL61" s="2"/>
      <c r="AJM61" s="2"/>
      <c r="AJN61" s="2"/>
      <c r="AJO61" s="2"/>
      <c r="AJP61" s="2"/>
      <c r="AJQ61" s="2"/>
      <c r="AJR61" s="2"/>
      <c r="AJS61" s="2"/>
      <c r="AJT61" s="2"/>
      <c r="AJU61" s="2"/>
      <c r="AJV61" s="2"/>
      <c r="AJW61" s="2"/>
      <c r="AJX61" s="2"/>
      <c r="AJY61" s="2"/>
      <c r="AJZ61" s="2"/>
      <c r="AKA61" s="2"/>
      <c r="AKB61" s="2"/>
      <c r="AKC61" s="2"/>
      <c r="AKD61" s="2"/>
      <c r="AKE61" s="2"/>
      <c r="AKF61" s="2"/>
      <c r="AKG61" s="2"/>
      <c r="AKH61" s="2"/>
      <c r="AKI61" s="2"/>
      <c r="AKJ61" s="2"/>
      <c r="AKK61" s="2"/>
      <c r="AKL61" s="2"/>
      <c r="AKM61" s="2"/>
      <c r="AKN61" s="2"/>
      <c r="AKO61" s="2"/>
      <c r="AKP61" s="2"/>
      <c r="AKQ61" s="2"/>
      <c r="AKR61" s="2"/>
      <c r="AKS61" s="2"/>
      <c r="AKT61" s="2"/>
      <c r="AKU61" s="2"/>
      <c r="AKV61" s="2"/>
      <c r="AKW61" s="2"/>
      <c r="AKX61" s="2"/>
      <c r="AKY61" s="2"/>
      <c r="AKZ61" s="2"/>
      <c r="ALA61" s="2"/>
      <c r="ALB61" s="2"/>
      <c r="ALC61" s="2"/>
      <c r="ALD61" s="2"/>
      <c r="ALE61" s="2"/>
      <c r="ALF61" s="2"/>
      <c r="ALG61" s="2"/>
      <c r="ALH61" s="2"/>
      <c r="ALI61" s="2"/>
      <c r="ALJ61" s="2"/>
      <c r="ALK61" s="2"/>
      <c r="ALL61" s="2"/>
      <c r="ALM61" s="2"/>
      <c r="ALN61" s="2"/>
      <c r="ALO61" s="2"/>
      <c r="ALP61" s="2"/>
      <c r="ALQ61" s="2"/>
      <c r="ALR61" s="2"/>
      <c r="ALS61" s="2"/>
      <c r="ALT61" s="2"/>
      <c r="ALU61" s="2"/>
      <c r="ALV61" s="2"/>
      <c r="ALW61" s="2"/>
    </row>
    <row r="62" spans="1:1011" s="6" customFormat="1" ht="108" customHeight="1">
      <c r="A62" s="28">
        <f t="shared" si="5"/>
        <v>43</v>
      </c>
      <c r="B62" s="100"/>
      <c r="C62" s="100"/>
      <c r="D62" s="11" t="s">
        <v>57</v>
      </c>
      <c r="E62" s="11">
        <v>1</v>
      </c>
      <c r="F62" s="29" t="s">
        <v>60</v>
      </c>
      <c r="G62" s="11" t="s">
        <v>61</v>
      </c>
      <c r="H62" s="11" t="s">
        <v>57</v>
      </c>
      <c r="I62" s="30"/>
      <c r="J62" s="29"/>
      <c r="K62" s="11"/>
      <c r="L62" s="11">
        <v>1</v>
      </c>
      <c r="M62" s="31"/>
      <c r="N62" s="11"/>
      <c r="O62" s="11"/>
      <c r="P62" s="11"/>
      <c r="Q62" s="11"/>
      <c r="R62" s="11"/>
      <c r="S62" s="33" t="s">
        <v>62</v>
      </c>
      <c r="T62" s="34"/>
      <c r="U62" s="33" t="s">
        <v>80</v>
      </c>
      <c r="V62" s="34"/>
      <c r="W62" s="32"/>
      <c r="X62" s="11" t="s">
        <v>33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  <c r="NC62" s="2"/>
      <c r="ND62" s="2"/>
      <c r="NE62" s="2"/>
      <c r="NF62" s="2"/>
      <c r="NG62" s="2"/>
      <c r="NH62" s="2"/>
      <c r="NI62" s="2"/>
      <c r="NJ62" s="2"/>
      <c r="NK62" s="2"/>
      <c r="NL62" s="2"/>
      <c r="NM62" s="2"/>
      <c r="NN62" s="2"/>
      <c r="NO62" s="2"/>
      <c r="NP62" s="2"/>
      <c r="NQ62" s="2"/>
      <c r="NR62" s="2"/>
      <c r="NS62" s="2"/>
      <c r="NT62" s="2"/>
      <c r="NU62" s="2"/>
      <c r="NV62" s="2"/>
      <c r="NW62" s="2"/>
      <c r="NX62" s="2"/>
      <c r="NY62" s="2"/>
      <c r="NZ62" s="2"/>
      <c r="OA62" s="2"/>
      <c r="OB62" s="2"/>
      <c r="OC62" s="2"/>
      <c r="OD62" s="2"/>
      <c r="OE62" s="2"/>
      <c r="OF62" s="2"/>
      <c r="OG62" s="2"/>
      <c r="OH62" s="2"/>
      <c r="OI62" s="2"/>
      <c r="OJ62" s="2"/>
      <c r="OK62" s="2"/>
      <c r="OL62" s="2"/>
      <c r="OM62" s="2"/>
      <c r="ON62" s="2"/>
      <c r="OO62" s="2"/>
      <c r="OP62" s="2"/>
      <c r="OQ62" s="2"/>
      <c r="OR62" s="2"/>
      <c r="OS62" s="2"/>
      <c r="OT62" s="2"/>
      <c r="OU62" s="2"/>
      <c r="OV62" s="2"/>
      <c r="OW62" s="2"/>
      <c r="OX62" s="2"/>
      <c r="OY62" s="2"/>
      <c r="OZ62" s="2"/>
      <c r="PA62" s="2"/>
      <c r="PB62" s="2"/>
      <c r="PC62" s="2"/>
      <c r="PD62" s="2"/>
      <c r="PE62" s="2"/>
      <c r="PF62" s="2"/>
      <c r="PG62" s="2"/>
      <c r="PH62" s="2"/>
      <c r="PI62" s="2"/>
      <c r="PJ62" s="2"/>
      <c r="PK62" s="2"/>
      <c r="PL62" s="2"/>
      <c r="PM62" s="2"/>
      <c r="PN62" s="2"/>
      <c r="PO62" s="2"/>
      <c r="PP62" s="2"/>
      <c r="PQ62" s="2"/>
      <c r="PR62" s="2"/>
      <c r="PS62" s="2"/>
      <c r="PT62" s="2"/>
      <c r="PU62" s="2"/>
      <c r="PV62" s="2"/>
      <c r="PW62" s="2"/>
      <c r="PX62" s="2"/>
      <c r="PY62" s="2"/>
      <c r="PZ62" s="2"/>
      <c r="QA62" s="2"/>
      <c r="QB62" s="2"/>
      <c r="QC62" s="2"/>
      <c r="QD62" s="2"/>
      <c r="QE62" s="2"/>
      <c r="QF62" s="2"/>
      <c r="QG62" s="2"/>
      <c r="QH62" s="2"/>
      <c r="QI62" s="2"/>
      <c r="QJ62" s="2"/>
      <c r="QK62" s="2"/>
      <c r="QL62" s="2"/>
      <c r="QM62" s="2"/>
      <c r="QN62" s="2"/>
      <c r="QO62" s="2"/>
      <c r="QP62" s="2"/>
      <c r="QQ62" s="2"/>
      <c r="QR62" s="2"/>
      <c r="QS62" s="2"/>
      <c r="QT62" s="2"/>
      <c r="QU62" s="2"/>
      <c r="QV62" s="2"/>
      <c r="QW62" s="2"/>
      <c r="QX62" s="2"/>
      <c r="QY62" s="2"/>
      <c r="QZ62" s="2"/>
      <c r="RA62" s="2"/>
      <c r="RB62" s="2"/>
      <c r="RC62" s="2"/>
      <c r="RD62" s="2"/>
      <c r="RE62" s="2"/>
      <c r="RF62" s="2"/>
      <c r="RG62" s="2"/>
      <c r="RH62" s="2"/>
      <c r="RI62" s="2"/>
      <c r="RJ62" s="2"/>
      <c r="RK62" s="2"/>
      <c r="RL62" s="2"/>
      <c r="RM62" s="2"/>
      <c r="RN62" s="2"/>
      <c r="RO62" s="2"/>
      <c r="RP62" s="2"/>
      <c r="RQ62" s="2"/>
      <c r="RR62" s="2"/>
      <c r="RS62" s="2"/>
      <c r="RT62" s="2"/>
      <c r="RU62" s="2"/>
      <c r="RV62" s="2"/>
      <c r="RW62" s="2"/>
      <c r="RX62" s="2"/>
      <c r="RY62" s="2"/>
      <c r="RZ62" s="2"/>
      <c r="SA62" s="2"/>
      <c r="SB62" s="2"/>
      <c r="SC62" s="2"/>
      <c r="SD62" s="2"/>
      <c r="SE62" s="2"/>
      <c r="SF62" s="2"/>
      <c r="SG62" s="2"/>
      <c r="SH62" s="2"/>
      <c r="SI62" s="2"/>
      <c r="SJ62" s="2"/>
      <c r="SK62" s="2"/>
      <c r="SL62" s="2"/>
      <c r="SM62" s="2"/>
      <c r="SN62" s="2"/>
      <c r="SO62" s="2"/>
      <c r="SP62" s="2"/>
      <c r="SQ62" s="2"/>
      <c r="SR62" s="2"/>
      <c r="SS62" s="2"/>
      <c r="ST62" s="2"/>
      <c r="SU62" s="2"/>
      <c r="SV62" s="2"/>
      <c r="SW62" s="2"/>
      <c r="SX62" s="2"/>
      <c r="SY62" s="2"/>
      <c r="SZ62" s="2"/>
      <c r="TA62" s="2"/>
      <c r="TB62" s="2"/>
      <c r="TC62" s="2"/>
      <c r="TD62" s="2"/>
      <c r="TE62" s="2"/>
      <c r="TF62" s="2"/>
      <c r="TG62" s="2"/>
      <c r="TH62" s="2"/>
      <c r="TI62" s="2"/>
      <c r="TJ62" s="2"/>
      <c r="TK62" s="2"/>
      <c r="TL62" s="2"/>
      <c r="TM62" s="2"/>
      <c r="TN62" s="2"/>
      <c r="TO62" s="2"/>
      <c r="TP62" s="2"/>
      <c r="TQ62" s="2"/>
      <c r="TR62" s="2"/>
      <c r="TS62" s="2"/>
      <c r="TT62" s="2"/>
      <c r="TU62" s="2"/>
      <c r="TV62" s="2"/>
      <c r="TW62" s="2"/>
      <c r="TX62" s="2"/>
      <c r="TY62" s="2"/>
      <c r="TZ62" s="2"/>
      <c r="UA62" s="2"/>
      <c r="UB62" s="2"/>
      <c r="UC62" s="2"/>
      <c r="UD62" s="2"/>
      <c r="UE62" s="2"/>
      <c r="UF62" s="2"/>
      <c r="UG62" s="2"/>
      <c r="UH62" s="2"/>
      <c r="UI62" s="2"/>
      <c r="UJ62" s="2"/>
      <c r="UK62" s="2"/>
      <c r="UL62" s="2"/>
      <c r="UM62" s="2"/>
      <c r="UN62" s="2"/>
      <c r="UO62" s="2"/>
      <c r="UP62" s="2"/>
      <c r="UQ62" s="2"/>
      <c r="UR62" s="2"/>
      <c r="US62" s="2"/>
      <c r="UT62" s="2"/>
      <c r="UU62" s="2"/>
      <c r="UV62" s="2"/>
      <c r="UW62" s="2"/>
      <c r="UX62" s="2"/>
      <c r="UY62" s="2"/>
      <c r="UZ62" s="2"/>
      <c r="VA62" s="2"/>
      <c r="VB62" s="2"/>
      <c r="VC62" s="2"/>
      <c r="VD62" s="2"/>
      <c r="VE62" s="2"/>
      <c r="VF62" s="2"/>
      <c r="VG62" s="2"/>
      <c r="VH62" s="2"/>
      <c r="VI62" s="2"/>
      <c r="VJ62" s="2"/>
      <c r="VK62" s="2"/>
      <c r="VL62" s="2"/>
      <c r="VM62" s="2"/>
      <c r="VN62" s="2"/>
      <c r="VO62" s="2"/>
      <c r="VP62" s="2"/>
      <c r="VQ62" s="2"/>
      <c r="VR62" s="2"/>
      <c r="VS62" s="2"/>
      <c r="VT62" s="2"/>
      <c r="VU62" s="2"/>
      <c r="VV62" s="2"/>
      <c r="VW62" s="2"/>
      <c r="VX62" s="2"/>
      <c r="VY62" s="2"/>
      <c r="VZ62" s="2"/>
      <c r="WA62" s="2"/>
      <c r="WB62" s="2"/>
      <c r="WC62" s="2"/>
      <c r="WD62" s="2"/>
      <c r="WE62" s="2"/>
      <c r="WF62" s="2"/>
      <c r="WG62" s="2"/>
      <c r="WH62" s="2"/>
      <c r="WI62" s="2"/>
      <c r="WJ62" s="2"/>
      <c r="WK62" s="2"/>
      <c r="WL62" s="2"/>
      <c r="WM62" s="2"/>
      <c r="WN62" s="2"/>
      <c r="WO62" s="2"/>
      <c r="WP62" s="2"/>
      <c r="WQ62" s="2"/>
      <c r="WR62" s="2"/>
      <c r="WS62" s="2"/>
      <c r="WT62" s="2"/>
      <c r="WU62" s="2"/>
      <c r="WV62" s="2"/>
      <c r="WW62" s="2"/>
      <c r="WX62" s="2"/>
      <c r="WY62" s="2"/>
      <c r="WZ62" s="2"/>
      <c r="XA62" s="2"/>
      <c r="XB62" s="2"/>
      <c r="XC62" s="2"/>
      <c r="XD62" s="2"/>
      <c r="XE62" s="2"/>
      <c r="XF62" s="2"/>
      <c r="XG62" s="2"/>
      <c r="XH62" s="2"/>
      <c r="XI62" s="2"/>
      <c r="XJ62" s="2"/>
      <c r="XK62" s="2"/>
      <c r="XL62" s="2"/>
      <c r="XM62" s="2"/>
      <c r="XN62" s="2"/>
      <c r="XO62" s="2"/>
      <c r="XP62" s="2"/>
      <c r="XQ62" s="2"/>
      <c r="XR62" s="2"/>
      <c r="XS62" s="2"/>
      <c r="XT62" s="2"/>
      <c r="XU62" s="2"/>
      <c r="XV62" s="2"/>
      <c r="XW62" s="2"/>
      <c r="XX62" s="2"/>
      <c r="XY62" s="2"/>
      <c r="XZ62" s="2"/>
      <c r="YA62" s="2"/>
      <c r="YB62" s="2"/>
      <c r="YC62" s="2"/>
      <c r="YD62" s="2"/>
      <c r="YE62" s="2"/>
      <c r="YF62" s="2"/>
      <c r="YG62" s="2"/>
      <c r="YH62" s="2"/>
      <c r="YI62" s="2"/>
      <c r="YJ62" s="2"/>
      <c r="YK62" s="2"/>
      <c r="YL62" s="2"/>
      <c r="YM62" s="2"/>
      <c r="YN62" s="2"/>
      <c r="YO62" s="2"/>
      <c r="YP62" s="2"/>
      <c r="YQ62" s="2"/>
      <c r="YR62" s="2"/>
      <c r="YS62" s="2"/>
      <c r="YT62" s="2"/>
      <c r="YU62" s="2"/>
      <c r="YV62" s="2"/>
      <c r="YW62" s="2"/>
      <c r="YX62" s="2"/>
      <c r="YY62" s="2"/>
      <c r="YZ62" s="2"/>
      <c r="ZA62" s="2"/>
      <c r="ZB62" s="2"/>
      <c r="ZC62" s="2"/>
      <c r="ZD62" s="2"/>
      <c r="ZE62" s="2"/>
      <c r="ZF62" s="2"/>
      <c r="ZG62" s="2"/>
      <c r="ZH62" s="2"/>
      <c r="ZI62" s="2"/>
      <c r="ZJ62" s="2"/>
      <c r="ZK62" s="2"/>
      <c r="ZL62" s="2"/>
      <c r="ZM62" s="2"/>
      <c r="ZN62" s="2"/>
      <c r="ZO62" s="2"/>
      <c r="ZP62" s="2"/>
      <c r="ZQ62" s="2"/>
      <c r="ZR62" s="2"/>
      <c r="ZS62" s="2"/>
      <c r="ZT62" s="2"/>
      <c r="ZU62" s="2"/>
      <c r="ZV62" s="2"/>
      <c r="ZW62" s="2"/>
      <c r="ZX62" s="2"/>
      <c r="ZY62" s="2"/>
      <c r="ZZ62" s="2"/>
      <c r="AAA62" s="2"/>
      <c r="AAB62" s="2"/>
      <c r="AAC62" s="2"/>
      <c r="AAD62" s="2"/>
      <c r="AAE62" s="2"/>
      <c r="AAF62" s="2"/>
      <c r="AAG62" s="2"/>
      <c r="AAH62" s="2"/>
      <c r="AAI62" s="2"/>
      <c r="AAJ62" s="2"/>
      <c r="AAK62" s="2"/>
      <c r="AAL62" s="2"/>
      <c r="AAM62" s="2"/>
      <c r="AAN62" s="2"/>
      <c r="AAO62" s="2"/>
      <c r="AAP62" s="2"/>
      <c r="AAQ62" s="2"/>
      <c r="AAR62" s="2"/>
      <c r="AAS62" s="2"/>
      <c r="AAT62" s="2"/>
      <c r="AAU62" s="2"/>
      <c r="AAV62" s="2"/>
      <c r="AAW62" s="2"/>
      <c r="AAX62" s="2"/>
      <c r="AAY62" s="2"/>
      <c r="AAZ62" s="2"/>
      <c r="ABA62" s="2"/>
      <c r="ABB62" s="2"/>
      <c r="ABC62" s="2"/>
      <c r="ABD62" s="2"/>
      <c r="ABE62" s="2"/>
      <c r="ABF62" s="2"/>
      <c r="ABG62" s="2"/>
      <c r="ABH62" s="2"/>
      <c r="ABI62" s="2"/>
      <c r="ABJ62" s="2"/>
      <c r="ABK62" s="2"/>
      <c r="ABL62" s="2"/>
      <c r="ABM62" s="2"/>
      <c r="ABN62" s="2"/>
      <c r="ABO62" s="2"/>
      <c r="ABP62" s="2"/>
      <c r="ABQ62" s="2"/>
      <c r="ABR62" s="2"/>
      <c r="ABS62" s="2"/>
      <c r="ABT62" s="2"/>
      <c r="ABU62" s="2"/>
      <c r="ABV62" s="2"/>
      <c r="ABW62" s="2"/>
      <c r="ABX62" s="2"/>
      <c r="ABY62" s="2"/>
      <c r="ABZ62" s="2"/>
      <c r="ACA62" s="2"/>
      <c r="ACB62" s="2"/>
      <c r="ACC62" s="2"/>
      <c r="ACD62" s="2"/>
      <c r="ACE62" s="2"/>
      <c r="ACF62" s="2"/>
      <c r="ACG62" s="2"/>
      <c r="ACH62" s="2"/>
      <c r="ACI62" s="2"/>
      <c r="ACJ62" s="2"/>
      <c r="ACK62" s="2"/>
      <c r="ACL62" s="2"/>
      <c r="ACM62" s="2"/>
      <c r="ACN62" s="2"/>
      <c r="ACO62" s="2"/>
      <c r="ACP62" s="2"/>
      <c r="ACQ62" s="2"/>
      <c r="ACR62" s="2"/>
      <c r="ACS62" s="2"/>
      <c r="ACT62" s="2"/>
      <c r="ACU62" s="2"/>
      <c r="ACV62" s="2"/>
      <c r="ACW62" s="2"/>
      <c r="ACX62" s="2"/>
      <c r="ACY62" s="2"/>
      <c r="ACZ62" s="2"/>
      <c r="ADA62" s="2"/>
      <c r="ADB62" s="2"/>
      <c r="ADC62" s="2"/>
      <c r="ADD62" s="2"/>
      <c r="ADE62" s="2"/>
      <c r="ADF62" s="2"/>
      <c r="ADG62" s="2"/>
      <c r="ADH62" s="2"/>
      <c r="ADI62" s="2"/>
      <c r="ADJ62" s="2"/>
      <c r="ADK62" s="2"/>
      <c r="ADL62" s="2"/>
      <c r="ADM62" s="2"/>
      <c r="ADN62" s="2"/>
      <c r="ADO62" s="2"/>
      <c r="ADP62" s="2"/>
      <c r="ADQ62" s="2"/>
      <c r="ADR62" s="2"/>
      <c r="ADS62" s="2"/>
      <c r="ADT62" s="2"/>
      <c r="ADU62" s="2"/>
      <c r="ADV62" s="2"/>
      <c r="ADW62" s="2"/>
      <c r="ADX62" s="2"/>
      <c r="ADY62" s="2"/>
      <c r="ADZ62" s="2"/>
      <c r="AEA62" s="2"/>
      <c r="AEB62" s="2"/>
      <c r="AEC62" s="2"/>
      <c r="AED62" s="2"/>
      <c r="AEE62" s="2"/>
      <c r="AEF62" s="2"/>
      <c r="AEG62" s="2"/>
      <c r="AEH62" s="2"/>
      <c r="AEI62" s="2"/>
      <c r="AEJ62" s="2"/>
      <c r="AEK62" s="2"/>
      <c r="AEL62" s="2"/>
      <c r="AEM62" s="2"/>
      <c r="AEN62" s="2"/>
      <c r="AEO62" s="2"/>
      <c r="AEP62" s="2"/>
      <c r="AEQ62" s="2"/>
      <c r="AER62" s="2"/>
      <c r="AES62" s="2"/>
      <c r="AET62" s="2"/>
      <c r="AEU62" s="2"/>
      <c r="AEV62" s="2"/>
      <c r="AEW62" s="2"/>
      <c r="AEX62" s="2"/>
      <c r="AEY62" s="2"/>
      <c r="AEZ62" s="2"/>
      <c r="AFA62" s="2"/>
      <c r="AFB62" s="2"/>
      <c r="AFC62" s="2"/>
      <c r="AFD62" s="2"/>
      <c r="AFE62" s="2"/>
      <c r="AFF62" s="2"/>
      <c r="AFG62" s="2"/>
      <c r="AFH62" s="2"/>
      <c r="AFI62" s="2"/>
      <c r="AFJ62" s="2"/>
      <c r="AFK62" s="2"/>
      <c r="AFL62" s="2"/>
      <c r="AFM62" s="2"/>
      <c r="AFN62" s="2"/>
      <c r="AFO62" s="2"/>
      <c r="AFP62" s="2"/>
      <c r="AFQ62" s="2"/>
      <c r="AFR62" s="2"/>
      <c r="AFS62" s="2"/>
      <c r="AFT62" s="2"/>
      <c r="AFU62" s="2"/>
      <c r="AFV62" s="2"/>
      <c r="AFW62" s="2"/>
      <c r="AFX62" s="2"/>
      <c r="AFY62" s="2"/>
      <c r="AFZ62" s="2"/>
      <c r="AGA62" s="2"/>
      <c r="AGB62" s="2"/>
      <c r="AGC62" s="2"/>
      <c r="AGD62" s="2"/>
      <c r="AGE62" s="2"/>
      <c r="AGF62" s="2"/>
      <c r="AGG62" s="2"/>
      <c r="AGH62" s="2"/>
      <c r="AGI62" s="2"/>
      <c r="AGJ62" s="2"/>
      <c r="AGK62" s="2"/>
      <c r="AGL62" s="2"/>
      <c r="AGM62" s="2"/>
      <c r="AGN62" s="2"/>
      <c r="AGO62" s="2"/>
      <c r="AGP62" s="2"/>
      <c r="AGQ62" s="2"/>
      <c r="AGR62" s="2"/>
      <c r="AGS62" s="2"/>
      <c r="AGT62" s="2"/>
      <c r="AGU62" s="2"/>
      <c r="AGV62" s="2"/>
      <c r="AGW62" s="2"/>
      <c r="AGX62" s="2"/>
      <c r="AGY62" s="2"/>
      <c r="AGZ62" s="2"/>
      <c r="AHA62" s="2"/>
      <c r="AHB62" s="2"/>
      <c r="AHC62" s="2"/>
      <c r="AHD62" s="2"/>
      <c r="AHE62" s="2"/>
      <c r="AHF62" s="2"/>
      <c r="AHG62" s="2"/>
      <c r="AHH62" s="2"/>
      <c r="AHI62" s="2"/>
      <c r="AHJ62" s="2"/>
      <c r="AHK62" s="2"/>
      <c r="AHL62" s="2"/>
      <c r="AHM62" s="2"/>
      <c r="AHN62" s="2"/>
      <c r="AHO62" s="2"/>
      <c r="AHP62" s="2"/>
      <c r="AHQ62" s="2"/>
      <c r="AHR62" s="2"/>
      <c r="AHS62" s="2"/>
      <c r="AHT62" s="2"/>
      <c r="AHU62" s="2"/>
      <c r="AHV62" s="2"/>
      <c r="AHW62" s="2"/>
      <c r="AHX62" s="2"/>
      <c r="AHY62" s="2"/>
      <c r="AHZ62" s="2"/>
      <c r="AIA62" s="2"/>
      <c r="AIB62" s="2"/>
      <c r="AIC62" s="2"/>
      <c r="AID62" s="2"/>
      <c r="AIE62" s="2"/>
      <c r="AIF62" s="2"/>
      <c r="AIG62" s="2"/>
      <c r="AIH62" s="2"/>
      <c r="AII62" s="2"/>
      <c r="AIJ62" s="2"/>
      <c r="AIK62" s="2"/>
      <c r="AIL62" s="2"/>
      <c r="AIM62" s="2"/>
      <c r="AIN62" s="2"/>
      <c r="AIO62" s="2"/>
      <c r="AIP62" s="2"/>
      <c r="AIQ62" s="2"/>
      <c r="AIR62" s="2"/>
      <c r="AIS62" s="2"/>
      <c r="AIT62" s="2"/>
      <c r="AIU62" s="2"/>
      <c r="AIV62" s="2"/>
      <c r="AIW62" s="2"/>
      <c r="AIX62" s="2"/>
      <c r="AIY62" s="2"/>
      <c r="AIZ62" s="2"/>
      <c r="AJA62" s="2"/>
      <c r="AJB62" s="2"/>
      <c r="AJC62" s="2"/>
      <c r="AJD62" s="2"/>
      <c r="AJE62" s="2"/>
      <c r="AJF62" s="2"/>
      <c r="AJG62" s="2"/>
      <c r="AJH62" s="2"/>
      <c r="AJI62" s="2"/>
      <c r="AJJ62" s="2"/>
      <c r="AJK62" s="2"/>
      <c r="AJL62" s="2"/>
      <c r="AJM62" s="2"/>
      <c r="AJN62" s="2"/>
      <c r="AJO62" s="2"/>
      <c r="AJP62" s="2"/>
      <c r="AJQ62" s="2"/>
      <c r="AJR62" s="2"/>
      <c r="AJS62" s="2"/>
      <c r="AJT62" s="2"/>
      <c r="AJU62" s="2"/>
      <c r="AJV62" s="2"/>
      <c r="AJW62" s="2"/>
      <c r="AJX62" s="2"/>
      <c r="AJY62" s="2"/>
      <c r="AJZ62" s="2"/>
      <c r="AKA62" s="2"/>
      <c r="AKB62" s="2"/>
      <c r="AKC62" s="2"/>
      <c r="AKD62" s="2"/>
      <c r="AKE62" s="2"/>
      <c r="AKF62" s="2"/>
      <c r="AKG62" s="2"/>
      <c r="AKH62" s="2"/>
      <c r="AKI62" s="2"/>
      <c r="AKJ62" s="2"/>
      <c r="AKK62" s="2"/>
      <c r="AKL62" s="2"/>
      <c r="AKM62" s="2"/>
      <c r="AKN62" s="2"/>
      <c r="AKO62" s="2"/>
      <c r="AKP62" s="2"/>
      <c r="AKQ62" s="2"/>
      <c r="AKR62" s="2"/>
      <c r="AKS62" s="2"/>
      <c r="AKT62" s="2"/>
      <c r="AKU62" s="2"/>
      <c r="AKV62" s="2"/>
      <c r="AKW62" s="2"/>
      <c r="AKX62" s="2"/>
      <c r="AKY62" s="2"/>
      <c r="AKZ62" s="2"/>
      <c r="ALA62" s="2"/>
      <c r="ALB62" s="2"/>
      <c r="ALC62" s="2"/>
      <c r="ALD62" s="2"/>
      <c r="ALE62" s="2"/>
      <c r="ALF62" s="2"/>
      <c r="ALG62" s="2"/>
      <c r="ALH62" s="2"/>
      <c r="ALI62" s="2"/>
      <c r="ALJ62" s="2"/>
      <c r="ALK62" s="2"/>
      <c r="ALL62" s="2"/>
      <c r="ALM62" s="2"/>
      <c r="ALN62" s="2"/>
      <c r="ALO62" s="2"/>
      <c r="ALP62" s="2"/>
      <c r="ALQ62" s="2"/>
      <c r="ALR62" s="2"/>
      <c r="ALS62" s="2"/>
      <c r="ALT62" s="2"/>
      <c r="ALU62" s="2"/>
      <c r="ALV62" s="2"/>
      <c r="ALW62" s="2"/>
    </row>
    <row r="63" spans="1:1011" s="6" customFormat="1" ht="299.25" customHeight="1">
      <c r="A63" s="28">
        <f t="shared" si="5"/>
        <v>44</v>
      </c>
      <c r="B63" s="100"/>
      <c r="C63" s="100"/>
      <c r="D63" s="11" t="s">
        <v>152</v>
      </c>
      <c r="E63" s="11">
        <v>0.5</v>
      </c>
      <c r="F63" s="29" t="s">
        <v>153</v>
      </c>
      <c r="G63" s="34" t="s">
        <v>154</v>
      </c>
      <c r="H63" s="11" t="s">
        <v>131</v>
      </c>
      <c r="I63" s="30">
        <f>(55.93+9.98*4)</f>
        <v>95.85</v>
      </c>
      <c r="J63" s="29" t="s">
        <v>155</v>
      </c>
      <c r="K63" s="46" t="s">
        <v>156</v>
      </c>
      <c r="L63" s="11">
        <v>1</v>
      </c>
      <c r="M63" s="31">
        <f>E63*I63*L63</f>
        <v>47.924999999999997</v>
      </c>
      <c r="N63" s="29" t="s">
        <v>157</v>
      </c>
      <c r="O63" s="11" t="s">
        <v>92</v>
      </c>
      <c r="P63" s="11">
        <v>6.5000000000000002E-2</v>
      </c>
      <c r="Q63" s="11">
        <f>E63*L63*P63</f>
        <v>3.2500000000000001E-2</v>
      </c>
      <c r="R63" s="11" t="s">
        <v>158</v>
      </c>
      <c r="S63" s="33" t="s">
        <v>98</v>
      </c>
      <c r="T63" s="34">
        <f>(0.08+0.01*4)</f>
        <v>0.12</v>
      </c>
      <c r="U63" s="33" t="s">
        <v>99</v>
      </c>
      <c r="V63" s="35">
        <f>T63*E63</f>
        <v>0.06</v>
      </c>
      <c r="W63" s="32"/>
      <c r="X63" s="100" t="s">
        <v>33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  <c r="NC63" s="2"/>
      <c r="ND63" s="2"/>
      <c r="NE63" s="2"/>
      <c r="NF63" s="2"/>
      <c r="NG63" s="2"/>
      <c r="NH63" s="2"/>
      <c r="NI63" s="2"/>
      <c r="NJ63" s="2"/>
      <c r="NK63" s="2"/>
      <c r="NL63" s="2"/>
      <c r="NM63" s="2"/>
      <c r="NN63" s="2"/>
      <c r="NO63" s="2"/>
      <c r="NP63" s="2"/>
      <c r="NQ63" s="2"/>
      <c r="NR63" s="2"/>
      <c r="NS63" s="2"/>
      <c r="NT63" s="2"/>
      <c r="NU63" s="2"/>
      <c r="NV63" s="2"/>
      <c r="NW63" s="2"/>
      <c r="NX63" s="2"/>
      <c r="NY63" s="2"/>
      <c r="NZ63" s="2"/>
      <c r="OA63" s="2"/>
      <c r="OB63" s="2"/>
      <c r="OC63" s="2"/>
      <c r="OD63" s="2"/>
      <c r="OE63" s="2"/>
      <c r="OF63" s="2"/>
      <c r="OG63" s="2"/>
      <c r="OH63" s="2"/>
      <c r="OI63" s="2"/>
      <c r="OJ63" s="2"/>
      <c r="OK63" s="2"/>
      <c r="OL63" s="2"/>
      <c r="OM63" s="2"/>
      <c r="ON63" s="2"/>
      <c r="OO63" s="2"/>
      <c r="OP63" s="2"/>
      <c r="OQ63" s="2"/>
      <c r="OR63" s="2"/>
      <c r="OS63" s="2"/>
      <c r="OT63" s="2"/>
      <c r="OU63" s="2"/>
      <c r="OV63" s="2"/>
      <c r="OW63" s="2"/>
      <c r="OX63" s="2"/>
      <c r="OY63" s="2"/>
      <c r="OZ63" s="2"/>
      <c r="PA63" s="2"/>
      <c r="PB63" s="2"/>
      <c r="PC63" s="2"/>
      <c r="PD63" s="2"/>
      <c r="PE63" s="2"/>
      <c r="PF63" s="2"/>
      <c r="PG63" s="2"/>
      <c r="PH63" s="2"/>
      <c r="PI63" s="2"/>
      <c r="PJ63" s="2"/>
      <c r="PK63" s="2"/>
      <c r="PL63" s="2"/>
      <c r="PM63" s="2"/>
      <c r="PN63" s="2"/>
      <c r="PO63" s="2"/>
      <c r="PP63" s="2"/>
      <c r="PQ63" s="2"/>
      <c r="PR63" s="2"/>
      <c r="PS63" s="2"/>
      <c r="PT63" s="2"/>
      <c r="PU63" s="2"/>
      <c r="PV63" s="2"/>
      <c r="PW63" s="2"/>
      <c r="PX63" s="2"/>
      <c r="PY63" s="2"/>
      <c r="PZ63" s="2"/>
      <c r="QA63" s="2"/>
      <c r="QB63" s="2"/>
      <c r="QC63" s="2"/>
      <c r="QD63" s="2"/>
      <c r="QE63" s="2"/>
      <c r="QF63" s="2"/>
      <c r="QG63" s="2"/>
      <c r="QH63" s="2"/>
      <c r="QI63" s="2"/>
      <c r="QJ63" s="2"/>
      <c r="QK63" s="2"/>
      <c r="QL63" s="2"/>
      <c r="QM63" s="2"/>
      <c r="QN63" s="2"/>
      <c r="QO63" s="2"/>
      <c r="QP63" s="2"/>
      <c r="QQ63" s="2"/>
      <c r="QR63" s="2"/>
      <c r="QS63" s="2"/>
      <c r="QT63" s="2"/>
      <c r="QU63" s="2"/>
      <c r="QV63" s="2"/>
      <c r="QW63" s="2"/>
      <c r="QX63" s="2"/>
      <c r="QY63" s="2"/>
      <c r="QZ63" s="2"/>
      <c r="RA63" s="2"/>
      <c r="RB63" s="2"/>
      <c r="RC63" s="2"/>
      <c r="RD63" s="2"/>
      <c r="RE63" s="2"/>
      <c r="RF63" s="2"/>
      <c r="RG63" s="2"/>
      <c r="RH63" s="2"/>
      <c r="RI63" s="2"/>
      <c r="RJ63" s="2"/>
      <c r="RK63" s="2"/>
      <c r="RL63" s="2"/>
      <c r="RM63" s="2"/>
      <c r="RN63" s="2"/>
      <c r="RO63" s="2"/>
      <c r="RP63" s="2"/>
      <c r="RQ63" s="2"/>
      <c r="RR63" s="2"/>
      <c r="RS63" s="2"/>
      <c r="RT63" s="2"/>
      <c r="RU63" s="2"/>
      <c r="RV63" s="2"/>
      <c r="RW63" s="2"/>
      <c r="RX63" s="2"/>
      <c r="RY63" s="2"/>
      <c r="RZ63" s="2"/>
      <c r="SA63" s="2"/>
      <c r="SB63" s="2"/>
      <c r="SC63" s="2"/>
      <c r="SD63" s="2"/>
      <c r="SE63" s="2"/>
      <c r="SF63" s="2"/>
      <c r="SG63" s="2"/>
      <c r="SH63" s="2"/>
      <c r="SI63" s="2"/>
      <c r="SJ63" s="2"/>
      <c r="SK63" s="2"/>
      <c r="SL63" s="2"/>
      <c r="SM63" s="2"/>
      <c r="SN63" s="2"/>
      <c r="SO63" s="2"/>
      <c r="SP63" s="2"/>
      <c r="SQ63" s="2"/>
      <c r="SR63" s="2"/>
      <c r="SS63" s="2"/>
      <c r="ST63" s="2"/>
      <c r="SU63" s="2"/>
      <c r="SV63" s="2"/>
      <c r="SW63" s="2"/>
      <c r="SX63" s="2"/>
      <c r="SY63" s="2"/>
      <c r="SZ63" s="2"/>
      <c r="TA63" s="2"/>
      <c r="TB63" s="2"/>
      <c r="TC63" s="2"/>
      <c r="TD63" s="2"/>
      <c r="TE63" s="2"/>
      <c r="TF63" s="2"/>
      <c r="TG63" s="2"/>
      <c r="TH63" s="2"/>
      <c r="TI63" s="2"/>
      <c r="TJ63" s="2"/>
      <c r="TK63" s="2"/>
      <c r="TL63" s="2"/>
      <c r="TM63" s="2"/>
      <c r="TN63" s="2"/>
      <c r="TO63" s="2"/>
      <c r="TP63" s="2"/>
      <c r="TQ63" s="2"/>
      <c r="TR63" s="2"/>
      <c r="TS63" s="2"/>
      <c r="TT63" s="2"/>
      <c r="TU63" s="2"/>
      <c r="TV63" s="2"/>
      <c r="TW63" s="2"/>
      <c r="TX63" s="2"/>
      <c r="TY63" s="2"/>
      <c r="TZ63" s="2"/>
      <c r="UA63" s="2"/>
      <c r="UB63" s="2"/>
      <c r="UC63" s="2"/>
      <c r="UD63" s="2"/>
      <c r="UE63" s="2"/>
      <c r="UF63" s="2"/>
      <c r="UG63" s="2"/>
      <c r="UH63" s="2"/>
      <c r="UI63" s="2"/>
      <c r="UJ63" s="2"/>
      <c r="UK63" s="2"/>
      <c r="UL63" s="2"/>
      <c r="UM63" s="2"/>
      <c r="UN63" s="2"/>
      <c r="UO63" s="2"/>
      <c r="UP63" s="2"/>
      <c r="UQ63" s="2"/>
      <c r="UR63" s="2"/>
      <c r="US63" s="2"/>
      <c r="UT63" s="2"/>
      <c r="UU63" s="2"/>
      <c r="UV63" s="2"/>
      <c r="UW63" s="2"/>
      <c r="UX63" s="2"/>
      <c r="UY63" s="2"/>
      <c r="UZ63" s="2"/>
      <c r="VA63" s="2"/>
      <c r="VB63" s="2"/>
      <c r="VC63" s="2"/>
      <c r="VD63" s="2"/>
      <c r="VE63" s="2"/>
      <c r="VF63" s="2"/>
      <c r="VG63" s="2"/>
      <c r="VH63" s="2"/>
      <c r="VI63" s="2"/>
      <c r="VJ63" s="2"/>
      <c r="VK63" s="2"/>
      <c r="VL63" s="2"/>
      <c r="VM63" s="2"/>
      <c r="VN63" s="2"/>
      <c r="VO63" s="2"/>
      <c r="VP63" s="2"/>
      <c r="VQ63" s="2"/>
      <c r="VR63" s="2"/>
      <c r="VS63" s="2"/>
      <c r="VT63" s="2"/>
      <c r="VU63" s="2"/>
      <c r="VV63" s="2"/>
      <c r="VW63" s="2"/>
      <c r="VX63" s="2"/>
      <c r="VY63" s="2"/>
      <c r="VZ63" s="2"/>
      <c r="WA63" s="2"/>
      <c r="WB63" s="2"/>
      <c r="WC63" s="2"/>
      <c r="WD63" s="2"/>
      <c r="WE63" s="2"/>
      <c r="WF63" s="2"/>
      <c r="WG63" s="2"/>
      <c r="WH63" s="2"/>
      <c r="WI63" s="2"/>
      <c r="WJ63" s="2"/>
      <c r="WK63" s="2"/>
      <c r="WL63" s="2"/>
      <c r="WM63" s="2"/>
      <c r="WN63" s="2"/>
      <c r="WO63" s="2"/>
      <c r="WP63" s="2"/>
      <c r="WQ63" s="2"/>
      <c r="WR63" s="2"/>
      <c r="WS63" s="2"/>
      <c r="WT63" s="2"/>
      <c r="WU63" s="2"/>
      <c r="WV63" s="2"/>
      <c r="WW63" s="2"/>
      <c r="WX63" s="2"/>
      <c r="WY63" s="2"/>
      <c r="WZ63" s="2"/>
      <c r="XA63" s="2"/>
      <c r="XB63" s="2"/>
      <c r="XC63" s="2"/>
      <c r="XD63" s="2"/>
      <c r="XE63" s="2"/>
      <c r="XF63" s="2"/>
      <c r="XG63" s="2"/>
      <c r="XH63" s="2"/>
      <c r="XI63" s="2"/>
      <c r="XJ63" s="2"/>
      <c r="XK63" s="2"/>
      <c r="XL63" s="2"/>
      <c r="XM63" s="2"/>
      <c r="XN63" s="2"/>
      <c r="XO63" s="2"/>
      <c r="XP63" s="2"/>
      <c r="XQ63" s="2"/>
      <c r="XR63" s="2"/>
      <c r="XS63" s="2"/>
      <c r="XT63" s="2"/>
      <c r="XU63" s="2"/>
      <c r="XV63" s="2"/>
      <c r="XW63" s="2"/>
      <c r="XX63" s="2"/>
      <c r="XY63" s="2"/>
      <c r="XZ63" s="2"/>
      <c r="YA63" s="2"/>
      <c r="YB63" s="2"/>
      <c r="YC63" s="2"/>
      <c r="YD63" s="2"/>
      <c r="YE63" s="2"/>
      <c r="YF63" s="2"/>
      <c r="YG63" s="2"/>
      <c r="YH63" s="2"/>
      <c r="YI63" s="2"/>
      <c r="YJ63" s="2"/>
      <c r="YK63" s="2"/>
      <c r="YL63" s="2"/>
      <c r="YM63" s="2"/>
      <c r="YN63" s="2"/>
      <c r="YO63" s="2"/>
      <c r="YP63" s="2"/>
      <c r="YQ63" s="2"/>
      <c r="YR63" s="2"/>
      <c r="YS63" s="2"/>
      <c r="YT63" s="2"/>
      <c r="YU63" s="2"/>
      <c r="YV63" s="2"/>
      <c r="YW63" s="2"/>
      <c r="YX63" s="2"/>
      <c r="YY63" s="2"/>
      <c r="YZ63" s="2"/>
      <c r="ZA63" s="2"/>
      <c r="ZB63" s="2"/>
      <c r="ZC63" s="2"/>
      <c r="ZD63" s="2"/>
      <c r="ZE63" s="2"/>
      <c r="ZF63" s="2"/>
      <c r="ZG63" s="2"/>
      <c r="ZH63" s="2"/>
      <c r="ZI63" s="2"/>
      <c r="ZJ63" s="2"/>
      <c r="ZK63" s="2"/>
      <c r="ZL63" s="2"/>
      <c r="ZM63" s="2"/>
      <c r="ZN63" s="2"/>
      <c r="ZO63" s="2"/>
      <c r="ZP63" s="2"/>
      <c r="ZQ63" s="2"/>
      <c r="ZR63" s="2"/>
      <c r="ZS63" s="2"/>
      <c r="ZT63" s="2"/>
      <c r="ZU63" s="2"/>
      <c r="ZV63" s="2"/>
      <c r="ZW63" s="2"/>
      <c r="ZX63" s="2"/>
      <c r="ZY63" s="2"/>
      <c r="ZZ63" s="2"/>
      <c r="AAA63" s="2"/>
      <c r="AAB63" s="2"/>
      <c r="AAC63" s="2"/>
      <c r="AAD63" s="2"/>
      <c r="AAE63" s="2"/>
      <c r="AAF63" s="2"/>
      <c r="AAG63" s="2"/>
      <c r="AAH63" s="2"/>
      <c r="AAI63" s="2"/>
      <c r="AAJ63" s="2"/>
      <c r="AAK63" s="2"/>
      <c r="AAL63" s="2"/>
      <c r="AAM63" s="2"/>
      <c r="AAN63" s="2"/>
      <c r="AAO63" s="2"/>
      <c r="AAP63" s="2"/>
      <c r="AAQ63" s="2"/>
      <c r="AAR63" s="2"/>
      <c r="AAS63" s="2"/>
      <c r="AAT63" s="2"/>
      <c r="AAU63" s="2"/>
      <c r="AAV63" s="2"/>
      <c r="AAW63" s="2"/>
      <c r="AAX63" s="2"/>
      <c r="AAY63" s="2"/>
      <c r="AAZ63" s="2"/>
      <c r="ABA63" s="2"/>
      <c r="ABB63" s="2"/>
      <c r="ABC63" s="2"/>
      <c r="ABD63" s="2"/>
      <c r="ABE63" s="2"/>
      <c r="ABF63" s="2"/>
      <c r="ABG63" s="2"/>
      <c r="ABH63" s="2"/>
      <c r="ABI63" s="2"/>
      <c r="ABJ63" s="2"/>
      <c r="ABK63" s="2"/>
      <c r="ABL63" s="2"/>
      <c r="ABM63" s="2"/>
      <c r="ABN63" s="2"/>
      <c r="ABO63" s="2"/>
      <c r="ABP63" s="2"/>
      <c r="ABQ63" s="2"/>
      <c r="ABR63" s="2"/>
      <c r="ABS63" s="2"/>
      <c r="ABT63" s="2"/>
      <c r="ABU63" s="2"/>
      <c r="ABV63" s="2"/>
      <c r="ABW63" s="2"/>
      <c r="ABX63" s="2"/>
      <c r="ABY63" s="2"/>
      <c r="ABZ63" s="2"/>
      <c r="ACA63" s="2"/>
      <c r="ACB63" s="2"/>
      <c r="ACC63" s="2"/>
      <c r="ACD63" s="2"/>
      <c r="ACE63" s="2"/>
      <c r="ACF63" s="2"/>
      <c r="ACG63" s="2"/>
      <c r="ACH63" s="2"/>
      <c r="ACI63" s="2"/>
      <c r="ACJ63" s="2"/>
      <c r="ACK63" s="2"/>
      <c r="ACL63" s="2"/>
      <c r="ACM63" s="2"/>
      <c r="ACN63" s="2"/>
      <c r="ACO63" s="2"/>
      <c r="ACP63" s="2"/>
      <c r="ACQ63" s="2"/>
      <c r="ACR63" s="2"/>
      <c r="ACS63" s="2"/>
      <c r="ACT63" s="2"/>
      <c r="ACU63" s="2"/>
      <c r="ACV63" s="2"/>
      <c r="ACW63" s="2"/>
      <c r="ACX63" s="2"/>
      <c r="ACY63" s="2"/>
      <c r="ACZ63" s="2"/>
      <c r="ADA63" s="2"/>
      <c r="ADB63" s="2"/>
      <c r="ADC63" s="2"/>
      <c r="ADD63" s="2"/>
      <c r="ADE63" s="2"/>
      <c r="ADF63" s="2"/>
      <c r="ADG63" s="2"/>
      <c r="ADH63" s="2"/>
      <c r="ADI63" s="2"/>
      <c r="ADJ63" s="2"/>
      <c r="ADK63" s="2"/>
      <c r="ADL63" s="2"/>
      <c r="ADM63" s="2"/>
      <c r="ADN63" s="2"/>
      <c r="ADO63" s="2"/>
      <c r="ADP63" s="2"/>
      <c r="ADQ63" s="2"/>
      <c r="ADR63" s="2"/>
      <c r="ADS63" s="2"/>
      <c r="ADT63" s="2"/>
      <c r="ADU63" s="2"/>
      <c r="ADV63" s="2"/>
      <c r="ADW63" s="2"/>
      <c r="ADX63" s="2"/>
      <c r="ADY63" s="2"/>
      <c r="ADZ63" s="2"/>
      <c r="AEA63" s="2"/>
      <c r="AEB63" s="2"/>
      <c r="AEC63" s="2"/>
      <c r="AED63" s="2"/>
      <c r="AEE63" s="2"/>
      <c r="AEF63" s="2"/>
      <c r="AEG63" s="2"/>
      <c r="AEH63" s="2"/>
      <c r="AEI63" s="2"/>
      <c r="AEJ63" s="2"/>
      <c r="AEK63" s="2"/>
      <c r="AEL63" s="2"/>
      <c r="AEM63" s="2"/>
      <c r="AEN63" s="2"/>
      <c r="AEO63" s="2"/>
      <c r="AEP63" s="2"/>
      <c r="AEQ63" s="2"/>
      <c r="AER63" s="2"/>
      <c r="AES63" s="2"/>
      <c r="AET63" s="2"/>
      <c r="AEU63" s="2"/>
      <c r="AEV63" s="2"/>
      <c r="AEW63" s="2"/>
      <c r="AEX63" s="2"/>
      <c r="AEY63" s="2"/>
      <c r="AEZ63" s="2"/>
      <c r="AFA63" s="2"/>
      <c r="AFB63" s="2"/>
      <c r="AFC63" s="2"/>
      <c r="AFD63" s="2"/>
      <c r="AFE63" s="2"/>
      <c r="AFF63" s="2"/>
      <c r="AFG63" s="2"/>
      <c r="AFH63" s="2"/>
      <c r="AFI63" s="2"/>
      <c r="AFJ63" s="2"/>
      <c r="AFK63" s="2"/>
      <c r="AFL63" s="2"/>
      <c r="AFM63" s="2"/>
      <c r="AFN63" s="2"/>
      <c r="AFO63" s="2"/>
      <c r="AFP63" s="2"/>
      <c r="AFQ63" s="2"/>
      <c r="AFR63" s="2"/>
      <c r="AFS63" s="2"/>
      <c r="AFT63" s="2"/>
      <c r="AFU63" s="2"/>
      <c r="AFV63" s="2"/>
      <c r="AFW63" s="2"/>
      <c r="AFX63" s="2"/>
      <c r="AFY63" s="2"/>
      <c r="AFZ63" s="2"/>
      <c r="AGA63" s="2"/>
      <c r="AGB63" s="2"/>
      <c r="AGC63" s="2"/>
      <c r="AGD63" s="2"/>
      <c r="AGE63" s="2"/>
      <c r="AGF63" s="2"/>
      <c r="AGG63" s="2"/>
      <c r="AGH63" s="2"/>
      <c r="AGI63" s="2"/>
      <c r="AGJ63" s="2"/>
      <c r="AGK63" s="2"/>
      <c r="AGL63" s="2"/>
      <c r="AGM63" s="2"/>
      <c r="AGN63" s="2"/>
      <c r="AGO63" s="2"/>
      <c r="AGP63" s="2"/>
      <c r="AGQ63" s="2"/>
      <c r="AGR63" s="2"/>
      <c r="AGS63" s="2"/>
      <c r="AGT63" s="2"/>
      <c r="AGU63" s="2"/>
      <c r="AGV63" s="2"/>
      <c r="AGW63" s="2"/>
      <c r="AGX63" s="2"/>
      <c r="AGY63" s="2"/>
      <c r="AGZ63" s="2"/>
      <c r="AHA63" s="2"/>
      <c r="AHB63" s="2"/>
      <c r="AHC63" s="2"/>
      <c r="AHD63" s="2"/>
      <c r="AHE63" s="2"/>
      <c r="AHF63" s="2"/>
      <c r="AHG63" s="2"/>
      <c r="AHH63" s="2"/>
      <c r="AHI63" s="2"/>
      <c r="AHJ63" s="2"/>
      <c r="AHK63" s="2"/>
      <c r="AHL63" s="2"/>
      <c r="AHM63" s="2"/>
      <c r="AHN63" s="2"/>
      <c r="AHO63" s="2"/>
      <c r="AHP63" s="2"/>
      <c r="AHQ63" s="2"/>
      <c r="AHR63" s="2"/>
      <c r="AHS63" s="2"/>
      <c r="AHT63" s="2"/>
      <c r="AHU63" s="2"/>
      <c r="AHV63" s="2"/>
      <c r="AHW63" s="2"/>
      <c r="AHX63" s="2"/>
      <c r="AHY63" s="2"/>
      <c r="AHZ63" s="2"/>
      <c r="AIA63" s="2"/>
      <c r="AIB63" s="2"/>
      <c r="AIC63" s="2"/>
      <c r="AID63" s="2"/>
      <c r="AIE63" s="2"/>
      <c r="AIF63" s="2"/>
      <c r="AIG63" s="2"/>
      <c r="AIH63" s="2"/>
      <c r="AII63" s="2"/>
      <c r="AIJ63" s="2"/>
      <c r="AIK63" s="2"/>
      <c r="AIL63" s="2"/>
      <c r="AIM63" s="2"/>
      <c r="AIN63" s="2"/>
      <c r="AIO63" s="2"/>
      <c r="AIP63" s="2"/>
      <c r="AIQ63" s="2"/>
      <c r="AIR63" s="2"/>
      <c r="AIS63" s="2"/>
      <c r="AIT63" s="2"/>
      <c r="AIU63" s="2"/>
      <c r="AIV63" s="2"/>
      <c r="AIW63" s="2"/>
      <c r="AIX63" s="2"/>
      <c r="AIY63" s="2"/>
      <c r="AIZ63" s="2"/>
      <c r="AJA63" s="2"/>
      <c r="AJB63" s="2"/>
      <c r="AJC63" s="2"/>
      <c r="AJD63" s="2"/>
      <c r="AJE63" s="2"/>
      <c r="AJF63" s="2"/>
      <c r="AJG63" s="2"/>
      <c r="AJH63" s="2"/>
      <c r="AJI63" s="2"/>
      <c r="AJJ63" s="2"/>
      <c r="AJK63" s="2"/>
      <c r="AJL63" s="2"/>
      <c r="AJM63" s="2"/>
      <c r="AJN63" s="2"/>
      <c r="AJO63" s="2"/>
      <c r="AJP63" s="2"/>
      <c r="AJQ63" s="2"/>
      <c r="AJR63" s="2"/>
      <c r="AJS63" s="2"/>
      <c r="AJT63" s="2"/>
      <c r="AJU63" s="2"/>
      <c r="AJV63" s="2"/>
      <c r="AJW63" s="2"/>
      <c r="AJX63" s="2"/>
      <c r="AJY63" s="2"/>
      <c r="AJZ63" s="2"/>
      <c r="AKA63" s="2"/>
      <c r="AKB63" s="2"/>
      <c r="AKC63" s="2"/>
      <c r="AKD63" s="2"/>
      <c r="AKE63" s="2"/>
      <c r="AKF63" s="2"/>
      <c r="AKG63" s="2"/>
      <c r="AKH63" s="2"/>
      <c r="AKI63" s="2"/>
      <c r="AKJ63" s="2"/>
      <c r="AKK63" s="2"/>
      <c r="AKL63" s="2"/>
      <c r="AKM63" s="2"/>
      <c r="AKN63" s="2"/>
      <c r="AKO63" s="2"/>
      <c r="AKP63" s="2"/>
      <c r="AKQ63" s="2"/>
      <c r="AKR63" s="2"/>
      <c r="AKS63" s="2"/>
      <c r="AKT63" s="2"/>
      <c r="AKU63" s="2"/>
      <c r="AKV63" s="2"/>
      <c r="AKW63" s="2"/>
      <c r="AKX63" s="2"/>
      <c r="AKY63" s="2"/>
      <c r="AKZ63" s="2"/>
      <c r="ALA63" s="2"/>
      <c r="ALB63" s="2"/>
      <c r="ALC63" s="2"/>
      <c r="ALD63" s="2"/>
      <c r="ALE63" s="2"/>
      <c r="ALF63" s="2"/>
      <c r="ALG63" s="2"/>
      <c r="ALH63" s="2"/>
      <c r="ALI63" s="2"/>
      <c r="ALJ63" s="2"/>
      <c r="ALK63" s="2"/>
      <c r="ALL63" s="2"/>
      <c r="ALM63" s="2"/>
      <c r="ALN63" s="2"/>
      <c r="ALO63" s="2"/>
      <c r="ALP63" s="2"/>
      <c r="ALQ63" s="2"/>
      <c r="ALR63" s="2"/>
      <c r="ALS63" s="2"/>
      <c r="ALT63" s="2"/>
      <c r="ALU63" s="2"/>
      <c r="ALV63" s="2"/>
      <c r="ALW63" s="2"/>
    </row>
    <row r="64" spans="1:1011" s="6" customFormat="1" ht="289.5" customHeight="1">
      <c r="A64" s="28">
        <f t="shared" si="5"/>
        <v>45</v>
      </c>
      <c r="B64" s="100"/>
      <c r="C64" s="100"/>
      <c r="D64" s="11" t="s">
        <v>29</v>
      </c>
      <c r="E64" s="11">
        <v>30</v>
      </c>
      <c r="F64" s="29" t="s">
        <v>159</v>
      </c>
      <c r="G64" s="11" t="s">
        <v>31</v>
      </c>
      <c r="H64" s="11" t="s">
        <v>29</v>
      </c>
      <c r="I64" s="30">
        <v>0.49</v>
      </c>
      <c r="J64" s="29" t="s">
        <v>32</v>
      </c>
      <c r="K64" s="11">
        <v>5.2</v>
      </c>
      <c r="L64" s="11">
        <v>1</v>
      </c>
      <c r="M64" s="31">
        <f>E64*I64*L64</f>
        <v>14.7</v>
      </c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00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</row>
    <row r="65" spans="1:1013" s="6" customFormat="1" ht="130.5" customHeight="1">
      <c r="A65" s="28">
        <f t="shared" si="5"/>
        <v>46</v>
      </c>
      <c r="B65" s="100"/>
      <c r="C65" s="100"/>
      <c r="D65" s="11" t="s">
        <v>29</v>
      </c>
      <c r="E65" s="11">
        <v>10</v>
      </c>
      <c r="F65" s="29" t="s">
        <v>160</v>
      </c>
      <c r="G65" s="11" t="s">
        <v>35</v>
      </c>
      <c r="H65" s="11" t="s">
        <v>29</v>
      </c>
      <c r="I65" s="30">
        <v>1.08</v>
      </c>
      <c r="J65" s="29" t="s">
        <v>36</v>
      </c>
      <c r="K65" s="11">
        <v>5.2</v>
      </c>
      <c r="L65" s="11">
        <v>1</v>
      </c>
      <c r="M65" s="31">
        <f>E65*I65*L65</f>
        <v>10.8</v>
      </c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100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  <c r="NC65" s="2"/>
      <c r="ND65" s="2"/>
      <c r="NE65" s="2"/>
      <c r="NF65" s="2"/>
      <c r="NG65" s="2"/>
      <c r="NH65" s="2"/>
      <c r="NI65" s="2"/>
      <c r="NJ65" s="2"/>
      <c r="NK65" s="2"/>
      <c r="NL65" s="2"/>
      <c r="NM65" s="2"/>
      <c r="NN65" s="2"/>
      <c r="NO65" s="2"/>
      <c r="NP65" s="2"/>
      <c r="NQ65" s="2"/>
      <c r="NR65" s="2"/>
      <c r="NS65" s="2"/>
      <c r="NT65" s="2"/>
      <c r="NU65" s="2"/>
      <c r="NV65" s="2"/>
      <c r="NW65" s="2"/>
      <c r="NX65" s="2"/>
      <c r="NY65" s="2"/>
      <c r="NZ65" s="2"/>
      <c r="OA65" s="2"/>
      <c r="OB65" s="2"/>
      <c r="OC65" s="2"/>
      <c r="OD65" s="2"/>
      <c r="OE65" s="2"/>
      <c r="OF65" s="2"/>
      <c r="OG65" s="2"/>
      <c r="OH65" s="2"/>
      <c r="OI65" s="2"/>
      <c r="OJ65" s="2"/>
      <c r="OK65" s="2"/>
      <c r="OL65" s="2"/>
      <c r="OM65" s="2"/>
      <c r="ON65" s="2"/>
      <c r="OO65" s="2"/>
      <c r="OP65" s="2"/>
      <c r="OQ65" s="2"/>
      <c r="OR65" s="2"/>
      <c r="OS65" s="2"/>
      <c r="OT65" s="2"/>
      <c r="OU65" s="2"/>
      <c r="OV65" s="2"/>
      <c r="OW65" s="2"/>
      <c r="OX65" s="2"/>
      <c r="OY65" s="2"/>
      <c r="OZ65" s="2"/>
      <c r="PA65" s="2"/>
      <c r="PB65" s="2"/>
      <c r="PC65" s="2"/>
      <c r="PD65" s="2"/>
      <c r="PE65" s="2"/>
      <c r="PF65" s="2"/>
      <c r="PG65" s="2"/>
      <c r="PH65" s="2"/>
      <c r="PI65" s="2"/>
      <c r="PJ65" s="2"/>
      <c r="PK65" s="2"/>
      <c r="PL65" s="2"/>
      <c r="PM65" s="2"/>
      <c r="PN65" s="2"/>
      <c r="PO65" s="2"/>
      <c r="PP65" s="2"/>
      <c r="PQ65" s="2"/>
      <c r="PR65" s="2"/>
      <c r="PS65" s="2"/>
      <c r="PT65" s="2"/>
      <c r="PU65" s="2"/>
      <c r="PV65" s="2"/>
      <c r="PW65" s="2"/>
      <c r="PX65" s="2"/>
      <c r="PY65" s="2"/>
      <c r="PZ65" s="2"/>
      <c r="QA65" s="2"/>
      <c r="QB65" s="2"/>
      <c r="QC65" s="2"/>
      <c r="QD65" s="2"/>
      <c r="QE65" s="2"/>
      <c r="QF65" s="2"/>
      <c r="QG65" s="2"/>
      <c r="QH65" s="2"/>
      <c r="QI65" s="2"/>
      <c r="QJ65" s="2"/>
      <c r="QK65" s="2"/>
      <c r="QL65" s="2"/>
      <c r="QM65" s="2"/>
      <c r="QN65" s="2"/>
      <c r="QO65" s="2"/>
      <c r="QP65" s="2"/>
      <c r="QQ65" s="2"/>
      <c r="QR65" s="2"/>
      <c r="QS65" s="2"/>
      <c r="QT65" s="2"/>
      <c r="QU65" s="2"/>
      <c r="QV65" s="2"/>
      <c r="QW65" s="2"/>
      <c r="QX65" s="2"/>
      <c r="QY65" s="2"/>
      <c r="QZ65" s="2"/>
      <c r="RA65" s="2"/>
      <c r="RB65" s="2"/>
      <c r="RC65" s="2"/>
      <c r="RD65" s="2"/>
      <c r="RE65" s="2"/>
      <c r="RF65" s="2"/>
      <c r="RG65" s="2"/>
      <c r="RH65" s="2"/>
      <c r="RI65" s="2"/>
      <c r="RJ65" s="2"/>
      <c r="RK65" s="2"/>
      <c r="RL65" s="2"/>
      <c r="RM65" s="2"/>
      <c r="RN65" s="2"/>
      <c r="RO65" s="2"/>
      <c r="RP65" s="2"/>
      <c r="RQ65" s="2"/>
      <c r="RR65" s="2"/>
      <c r="RS65" s="2"/>
      <c r="RT65" s="2"/>
      <c r="RU65" s="2"/>
      <c r="RV65" s="2"/>
      <c r="RW65" s="2"/>
      <c r="RX65" s="2"/>
      <c r="RY65" s="2"/>
      <c r="RZ65" s="2"/>
      <c r="SA65" s="2"/>
      <c r="SB65" s="2"/>
      <c r="SC65" s="2"/>
      <c r="SD65" s="2"/>
      <c r="SE65" s="2"/>
      <c r="SF65" s="2"/>
      <c r="SG65" s="2"/>
      <c r="SH65" s="2"/>
      <c r="SI65" s="2"/>
      <c r="SJ65" s="2"/>
      <c r="SK65" s="2"/>
      <c r="SL65" s="2"/>
      <c r="SM65" s="2"/>
      <c r="SN65" s="2"/>
      <c r="SO65" s="2"/>
      <c r="SP65" s="2"/>
      <c r="SQ65" s="2"/>
      <c r="SR65" s="2"/>
      <c r="SS65" s="2"/>
      <c r="ST65" s="2"/>
      <c r="SU65" s="2"/>
      <c r="SV65" s="2"/>
      <c r="SW65" s="2"/>
      <c r="SX65" s="2"/>
      <c r="SY65" s="2"/>
      <c r="SZ65" s="2"/>
      <c r="TA65" s="2"/>
      <c r="TB65" s="2"/>
      <c r="TC65" s="2"/>
      <c r="TD65" s="2"/>
      <c r="TE65" s="2"/>
      <c r="TF65" s="2"/>
      <c r="TG65" s="2"/>
      <c r="TH65" s="2"/>
      <c r="TI65" s="2"/>
      <c r="TJ65" s="2"/>
      <c r="TK65" s="2"/>
      <c r="TL65" s="2"/>
      <c r="TM65" s="2"/>
      <c r="TN65" s="2"/>
      <c r="TO65" s="2"/>
      <c r="TP65" s="2"/>
      <c r="TQ65" s="2"/>
      <c r="TR65" s="2"/>
      <c r="TS65" s="2"/>
      <c r="TT65" s="2"/>
      <c r="TU65" s="2"/>
      <c r="TV65" s="2"/>
      <c r="TW65" s="2"/>
      <c r="TX65" s="2"/>
      <c r="TY65" s="2"/>
      <c r="TZ65" s="2"/>
      <c r="UA65" s="2"/>
      <c r="UB65" s="2"/>
      <c r="UC65" s="2"/>
      <c r="UD65" s="2"/>
      <c r="UE65" s="2"/>
      <c r="UF65" s="2"/>
      <c r="UG65" s="2"/>
      <c r="UH65" s="2"/>
      <c r="UI65" s="2"/>
      <c r="UJ65" s="2"/>
      <c r="UK65" s="2"/>
      <c r="UL65" s="2"/>
      <c r="UM65" s="2"/>
      <c r="UN65" s="2"/>
      <c r="UO65" s="2"/>
      <c r="UP65" s="2"/>
      <c r="UQ65" s="2"/>
      <c r="UR65" s="2"/>
      <c r="US65" s="2"/>
      <c r="UT65" s="2"/>
      <c r="UU65" s="2"/>
      <c r="UV65" s="2"/>
      <c r="UW65" s="2"/>
      <c r="UX65" s="2"/>
      <c r="UY65" s="2"/>
      <c r="UZ65" s="2"/>
      <c r="VA65" s="2"/>
      <c r="VB65" s="2"/>
      <c r="VC65" s="2"/>
      <c r="VD65" s="2"/>
      <c r="VE65" s="2"/>
      <c r="VF65" s="2"/>
      <c r="VG65" s="2"/>
      <c r="VH65" s="2"/>
      <c r="VI65" s="2"/>
      <c r="VJ65" s="2"/>
      <c r="VK65" s="2"/>
      <c r="VL65" s="2"/>
      <c r="VM65" s="2"/>
      <c r="VN65" s="2"/>
      <c r="VO65" s="2"/>
      <c r="VP65" s="2"/>
      <c r="VQ65" s="2"/>
      <c r="VR65" s="2"/>
      <c r="VS65" s="2"/>
      <c r="VT65" s="2"/>
      <c r="VU65" s="2"/>
      <c r="VV65" s="2"/>
      <c r="VW65" s="2"/>
      <c r="VX65" s="2"/>
      <c r="VY65" s="2"/>
      <c r="VZ65" s="2"/>
      <c r="WA65" s="2"/>
      <c r="WB65" s="2"/>
      <c r="WC65" s="2"/>
      <c r="WD65" s="2"/>
      <c r="WE65" s="2"/>
      <c r="WF65" s="2"/>
      <c r="WG65" s="2"/>
      <c r="WH65" s="2"/>
      <c r="WI65" s="2"/>
      <c r="WJ65" s="2"/>
      <c r="WK65" s="2"/>
      <c r="WL65" s="2"/>
      <c r="WM65" s="2"/>
      <c r="WN65" s="2"/>
      <c r="WO65" s="2"/>
      <c r="WP65" s="2"/>
      <c r="WQ65" s="2"/>
      <c r="WR65" s="2"/>
      <c r="WS65" s="2"/>
      <c r="WT65" s="2"/>
      <c r="WU65" s="2"/>
      <c r="WV65" s="2"/>
      <c r="WW65" s="2"/>
      <c r="WX65" s="2"/>
      <c r="WY65" s="2"/>
      <c r="WZ65" s="2"/>
      <c r="XA65" s="2"/>
      <c r="XB65" s="2"/>
      <c r="XC65" s="2"/>
      <c r="XD65" s="2"/>
      <c r="XE65" s="2"/>
      <c r="XF65" s="2"/>
      <c r="XG65" s="2"/>
      <c r="XH65" s="2"/>
      <c r="XI65" s="2"/>
      <c r="XJ65" s="2"/>
      <c r="XK65" s="2"/>
      <c r="XL65" s="2"/>
      <c r="XM65" s="2"/>
      <c r="XN65" s="2"/>
      <c r="XO65" s="2"/>
      <c r="XP65" s="2"/>
      <c r="XQ65" s="2"/>
      <c r="XR65" s="2"/>
      <c r="XS65" s="2"/>
      <c r="XT65" s="2"/>
      <c r="XU65" s="2"/>
      <c r="XV65" s="2"/>
      <c r="XW65" s="2"/>
      <c r="XX65" s="2"/>
      <c r="XY65" s="2"/>
      <c r="XZ65" s="2"/>
      <c r="YA65" s="2"/>
      <c r="YB65" s="2"/>
      <c r="YC65" s="2"/>
      <c r="YD65" s="2"/>
      <c r="YE65" s="2"/>
      <c r="YF65" s="2"/>
      <c r="YG65" s="2"/>
      <c r="YH65" s="2"/>
      <c r="YI65" s="2"/>
      <c r="YJ65" s="2"/>
      <c r="YK65" s="2"/>
      <c r="YL65" s="2"/>
      <c r="YM65" s="2"/>
      <c r="YN65" s="2"/>
      <c r="YO65" s="2"/>
      <c r="YP65" s="2"/>
      <c r="YQ65" s="2"/>
      <c r="YR65" s="2"/>
      <c r="YS65" s="2"/>
      <c r="YT65" s="2"/>
      <c r="YU65" s="2"/>
      <c r="YV65" s="2"/>
      <c r="YW65" s="2"/>
      <c r="YX65" s="2"/>
      <c r="YY65" s="2"/>
      <c r="YZ65" s="2"/>
      <c r="ZA65" s="2"/>
      <c r="ZB65" s="2"/>
      <c r="ZC65" s="2"/>
      <c r="ZD65" s="2"/>
      <c r="ZE65" s="2"/>
      <c r="ZF65" s="2"/>
      <c r="ZG65" s="2"/>
      <c r="ZH65" s="2"/>
      <c r="ZI65" s="2"/>
      <c r="ZJ65" s="2"/>
      <c r="ZK65" s="2"/>
      <c r="ZL65" s="2"/>
      <c r="ZM65" s="2"/>
      <c r="ZN65" s="2"/>
      <c r="ZO65" s="2"/>
      <c r="ZP65" s="2"/>
      <c r="ZQ65" s="2"/>
      <c r="ZR65" s="2"/>
      <c r="ZS65" s="2"/>
      <c r="ZT65" s="2"/>
      <c r="ZU65" s="2"/>
      <c r="ZV65" s="2"/>
      <c r="ZW65" s="2"/>
      <c r="ZX65" s="2"/>
      <c r="ZY65" s="2"/>
      <c r="ZZ65" s="2"/>
      <c r="AAA65" s="2"/>
      <c r="AAB65" s="2"/>
      <c r="AAC65" s="2"/>
      <c r="AAD65" s="2"/>
      <c r="AAE65" s="2"/>
      <c r="AAF65" s="2"/>
      <c r="AAG65" s="2"/>
      <c r="AAH65" s="2"/>
      <c r="AAI65" s="2"/>
      <c r="AAJ65" s="2"/>
      <c r="AAK65" s="2"/>
      <c r="AAL65" s="2"/>
      <c r="AAM65" s="2"/>
      <c r="AAN65" s="2"/>
      <c r="AAO65" s="2"/>
      <c r="AAP65" s="2"/>
      <c r="AAQ65" s="2"/>
      <c r="AAR65" s="2"/>
      <c r="AAS65" s="2"/>
      <c r="AAT65" s="2"/>
      <c r="AAU65" s="2"/>
      <c r="AAV65" s="2"/>
      <c r="AAW65" s="2"/>
      <c r="AAX65" s="2"/>
      <c r="AAY65" s="2"/>
      <c r="AAZ65" s="2"/>
      <c r="ABA65" s="2"/>
      <c r="ABB65" s="2"/>
      <c r="ABC65" s="2"/>
      <c r="ABD65" s="2"/>
      <c r="ABE65" s="2"/>
      <c r="ABF65" s="2"/>
      <c r="ABG65" s="2"/>
      <c r="ABH65" s="2"/>
      <c r="ABI65" s="2"/>
      <c r="ABJ65" s="2"/>
      <c r="ABK65" s="2"/>
      <c r="ABL65" s="2"/>
      <c r="ABM65" s="2"/>
      <c r="ABN65" s="2"/>
      <c r="ABO65" s="2"/>
      <c r="ABP65" s="2"/>
      <c r="ABQ65" s="2"/>
      <c r="ABR65" s="2"/>
      <c r="ABS65" s="2"/>
      <c r="ABT65" s="2"/>
      <c r="ABU65" s="2"/>
      <c r="ABV65" s="2"/>
      <c r="ABW65" s="2"/>
      <c r="ABX65" s="2"/>
      <c r="ABY65" s="2"/>
      <c r="ABZ65" s="2"/>
      <c r="ACA65" s="2"/>
      <c r="ACB65" s="2"/>
      <c r="ACC65" s="2"/>
      <c r="ACD65" s="2"/>
      <c r="ACE65" s="2"/>
      <c r="ACF65" s="2"/>
      <c r="ACG65" s="2"/>
      <c r="ACH65" s="2"/>
      <c r="ACI65" s="2"/>
      <c r="ACJ65" s="2"/>
      <c r="ACK65" s="2"/>
      <c r="ACL65" s="2"/>
      <c r="ACM65" s="2"/>
      <c r="ACN65" s="2"/>
      <c r="ACO65" s="2"/>
      <c r="ACP65" s="2"/>
      <c r="ACQ65" s="2"/>
      <c r="ACR65" s="2"/>
      <c r="ACS65" s="2"/>
      <c r="ACT65" s="2"/>
      <c r="ACU65" s="2"/>
      <c r="ACV65" s="2"/>
      <c r="ACW65" s="2"/>
      <c r="ACX65" s="2"/>
      <c r="ACY65" s="2"/>
      <c r="ACZ65" s="2"/>
      <c r="ADA65" s="2"/>
      <c r="ADB65" s="2"/>
      <c r="ADC65" s="2"/>
      <c r="ADD65" s="2"/>
      <c r="ADE65" s="2"/>
      <c r="ADF65" s="2"/>
      <c r="ADG65" s="2"/>
      <c r="ADH65" s="2"/>
      <c r="ADI65" s="2"/>
      <c r="ADJ65" s="2"/>
      <c r="ADK65" s="2"/>
      <c r="ADL65" s="2"/>
      <c r="ADM65" s="2"/>
      <c r="ADN65" s="2"/>
      <c r="ADO65" s="2"/>
      <c r="ADP65" s="2"/>
      <c r="ADQ65" s="2"/>
      <c r="ADR65" s="2"/>
      <c r="ADS65" s="2"/>
      <c r="ADT65" s="2"/>
      <c r="ADU65" s="2"/>
      <c r="ADV65" s="2"/>
      <c r="ADW65" s="2"/>
      <c r="ADX65" s="2"/>
      <c r="ADY65" s="2"/>
      <c r="ADZ65" s="2"/>
      <c r="AEA65" s="2"/>
      <c r="AEB65" s="2"/>
      <c r="AEC65" s="2"/>
      <c r="AED65" s="2"/>
      <c r="AEE65" s="2"/>
      <c r="AEF65" s="2"/>
      <c r="AEG65" s="2"/>
      <c r="AEH65" s="2"/>
      <c r="AEI65" s="2"/>
      <c r="AEJ65" s="2"/>
      <c r="AEK65" s="2"/>
      <c r="AEL65" s="2"/>
      <c r="AEM65" s="2"/>
      <c r="AEN65" s="2"/>
      <c r="AEO65" s="2"/>
      <c r="AEP65" s="2"/>
      <c r="AEQ65" s="2"/>
      <c r="AER65" s="2"/>
      <c r="AES65" s="2"/>
      <c r="AET65" s="2"/>
      <c r="AEU65" s="2"/>
      <c r="AEV65" s="2"/>
      <c r="AEW65" s="2"/>
      <c r="AEX65" s="2"/>
      <c r="AEY65" s="2"/>
      <c r="AEZ65" s="2"/>
      <c r="AFA65" s="2"/>
      <c r="AFB65" s="2"/>
      <c r="AFC65" s="2"/>
      <c r="AFD65" s="2"/>
      <c r="AFE65" s="2"/>
      <c r="AFF65" s="2"/>
      <c r="AFG65" s="2"/>
      <c r="AFH65" s="2"/>
      <c r="AFI65" s="2"/>
      <c r="AFJ65" s="2"/>
      <c r="AFK65" s="2"/>
      <c r="AFL65" s="2"/>
      <c r="AFM65" s="2"/>
      <c r="AFN65" s="2"/>
      <c r="AFO65" s="2"/>
      <c r="AFP65" s="2"/>
      <c r="AFQ65" s="2"/>
      <c r="AFR65" s="2"/>
      <c r="AFS65" s="2"/>
      <c r="AFT65" s="2"/>
      <c r="AFU65" s="2"/>
      <c r="AFV65" s="2"/>
      <c r="AFW65" s="2"/>
      <c r="AFX65" s="2"/>
      <c r="AFY65" s="2"/>
      <c r="AFZ65" s="2"/>
      <c r="AGA65" s="2"/>
      <c r="AGB65" s="2"/>
      <c r="AGC65" s="2"/>
      <c r="AGD65" s="2"/>
      <c r="AGE65" s="2"/>
      <c r="AGF65" s="2"/>
      <c r="AGG65" s="2"/>
      <c r="AGH65" s="2"/>
      <c r="AGI65" s="2"/>
      <c r="AGJ65" s="2"/>
      <c r="AGK65" s="2"/>
      <c r="AGL65" s="2"/>
      <c r="AGM65" s="2"/>
      <c r="AGN65" s="2"/>
      <c r="AGO65" s="2"/>
      <c r="AGP65" s="2"/>
      <c r="AGQ65" s="2"/>
      <c r="AGR65" s="2"/>
      <c r="AGS65" s="2"/>
      <c r="AGT65" s="2"/>
      <c r="AGU65" s="2"/>
      <c r="AGV65" s="2"/>
      <c r="AGW65" s="2"/>
      <c r="AGX65" s="2"/>
      <c r="AGY65" s="2"/>
      <c r="AGZ65" s="2"/>
      <c r="AHA65" s="2"/>
      <c r="AHB65" s="2"/>
      <c r="AHC65" s="2"/>
      <c r="AHD65" s="2"/>
      <c r="AHE65" s="2"/>
      <c r="AHF65" s="2"/>
      <c r="AHG65" s="2"/>
      <c r="AHH65" s="2"/>
      <c r="AHI65" s="2"/>
      <c r="AHJ65" s="2"/>
      <c r="AHK65" s="2"/>
      <c r="AHL65" s="2"/>
      <c r="AHM65" s="2"/>
      <c r="AHN65" s="2"/>
      <c r="AHO65" s="2"/>
      <c r="AHP65" s="2"/>
      <c r="AHQ65" s="2"/>
      <c r="AHR65" s="2"/>
      <c r="AHS65" s="2"/>
      <c r="AHT65" s="2"/>
      <c r="AHU65" s="2"/>
      <c r="AHV65" s="2"/>
      <c r="AHW65" s="2"/>
      <c r="AHX65" s="2"/>
      <c r="AHY65" s="2"/>
      <c r="AHZ65" s="2"/>
      <c r="AIA65" s="2"/>
      <c r="AIB65" s="2"/>
      <c r="AIC65" s="2"/>
      <c r="AID65" s="2"/>
      <c r="AIE65" s="2"/>
      <c r="AIF65" s="2"/>
      <c r="AIG65" s="2"/>
      <c r="AIH65" s="2"/>
      <c r="AII65" s="2"/>
      <c r="AIJ65" s="2"/>
      <c r="AIK65" s="2"/>
      <c r="AIL65" s="2"/>
      <c r="AIM65" s="2"/>
      <c r="AIN65" s="2"/>
      <c r="AIO65" s="2"/>
      <c r="AIP65" s="2"/>
      <c r="AIQ65" s="2"/>
      <c r="AIR65" s="2"/>
      <c r="AIS65" s="2"/>
      <c r="AIT65" s="2"/>
      <c r="AIU65" s="2"/>
      <c r="AIV65" s="2"/>
      <c r="AIW65" s="2"/>
      <c r="AIX65" s="2"/>
      <c r="AIY65" s="2"/>
      <c r="AIZ65" s="2"/>
      <c r="AJA65" s="2"/>
      <c r="AJB65" s="2"/>
      <c r="AJC65" s="2"/>
      <c r="AJD65" s="2"/>
      <c r="AJE65" s="2"/>
      <c r="AJF65" s="2"/>
      <c r="AJG65" s="2"/>
      <c r="AJH65" s="2"/>
      <c r="AJI65" s="2"/>
      <c r="AJJ65" s="2"/>
      <c r="AJK65" s="2"/>
      <c r="AJL65" s="2"/>
      <c r="AJM65" s="2"/>
      <c r="AJN65" s="2"/>
      <c r="AJO65" s="2"/>
      <c r="AJP65" s="2"/>
      <c r="AJQ65" s="2"/>
      <c r="AJR65" s="2"/>
      <c r="AJS65" s="2"/>
      <c r="AJT65" s="2"/>
      <c r="AJU65" s="2"/>
      <c r="AJV65" s="2"/>
      <c r="AJW65" s="2"/>
      <c r="AJX65" s="2"/>
      <c r="AJY65" s="2"/>
      <c r="AJZ65" s="2"/>
      <c r="AKA65" s="2"/>
      <c r="AKB65" s="2"/>
      <c r="AKC65" s="2"/>
      <c r="AKD65" s="2"/>
      <c r="AKE65" s="2"/>
      <c r="AKF65" s="2"/>
      <c r="AKG65" s="2"/>
      <c r="AKH65" s="2"/>
      <c r="AKI65" s="2"/>
      <c r="AKJ65" s="2"/>
      <c r="AKK65" s="2"/>
      <c r="AKL65" s="2"/>
      <c r="AKM65" s="2"/>
      <c r="AKN65" s="2"/>
      <c r="AKO65" s="2"/>
      <c r="AKP65" s="2"/>
      <c r="AKQ65" s="2"/>
      <c r="AKR65" s="2"/>
      <c r="AKS65" s="2"/>
      <c r="AKT65" s="2"/>
      <c r="AKU65" s="2"/>
      <c r="AKV65" s="2"/>
      <c r="AKW65" s="2"/>
      <c r="AKX65" s="2"/>
      <c r="AKY65" s="2"/>
      <c r="AKZ65" s="2"/>
      <c r="ALA65" s="2"/>
      <c r="ALB65" s="2"/>
      <c r="ALC65" s="2"/>
      <c r="ALD65" s="2"/>
      <c r="ALE65" s="2"/>
      <c r="ALF65" s="2"/>
      <c r="ALG65" s="2"/>
      <c r="ALH65" s="2"/>
      <c r="ALI65" s="2"/>
      <c r="ALJ65" s="2"/>
      <c r="ALK65" s="2"/>
      <c r="ALL65" s="2"/>
      <c r="ALM65" s="2"/>
      <c r="ALN65" s="2"/>
      <c r="ALO65" s="2"/>
      <c r="ALP65" s="2"/>
      <c r="ALQ65" s="2"/>
      <c r="ALR65" s="2"/>
      <c r="ALS65" s="2"/>
      <c r="ALT65" s="2"/>
      <c r="ALU65" s="2"/>
      <c r="ALV65" s="2"/>
      <c r="ALW65" s="2"/>
    </row>
    <row r="66" spans="1:1013" s="47" customFormat="1" ht="147" customHeight="1">
      <c r="A66" s="28">
        <f t="shared" si="5"/>
        <v>47</v>
      </c>
      <c r="B66" s="100"/>
      <c r="C66" s="100"/>
      <c r="D66" s="11" t="s">
        <v>29</v>
      </c>
      <c r="E66" s="11">
        <v>20</v>
      </c>
      <c r="F66" s="29" t="s">
        <v>161</v>
      </c>
      <c r="G66" s="11" t="s">
        <v>38</v>
      </c>
      <c r="H66" s="11" t="s">
        <v>29</v>
      </c>
      <c r="I66" s="30">
        <v>1.1399999999999999</v>
      </c>
      <c r="J66" s="29" t="s">
        <v>39</v>
      </c>
      <c r="K66" s="11">
        <v>5.2</v>
      </c>
      <c r="L66" s="11">
        <v>1</v>
      </c>
      <c r="M66" s="31">
        <f>E66*I66*L66</f>
        <v>22.799999999999997</v>
      </c>
      <c r="N66" s="11"/>
      <c r="O66" s="11"/>
      <c r="P66" s="11"/>
      <c r="Q66" s="11"/>
      <c r="R66" s="11"/>
      <c r="S66" s="29"/>
      <c r="T66" s="11"/>
      <c r="U66" s="11"/>
      <c r="V66" s="11"/>
      <c r="W66" s="11"/>
      <c r="X66" s="100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  <c r="NC66" s="2"/>
      <c r="ND66" s="2"/>
      <c r="NE66" s="2"/>
      <c r="NF66" s="2"/>
      <c r="NG66" s="2"/>
      <c r="NH66" s="2"/>
      <c r="NI66" s="2"/>
      <c r="NJ66" s="2"/>
      <c r="NK66" s="2"/>
      <c r="NL66" s="2"/>
      <c r="NM66" s="2"/>
      <c r="NN66" s="2"/>
      <c r="NO66" s="2"/>
      <c r="NP66" s="2"/>
      <c r="NQ66" s="2"/>
      <c r="NR66" s="2"/>
      <c r="NS66" s="2"/>
      <c r="NT66" s="2"/>
      <c r="NU66" s="2"/>
      <c r="NV66" s="2"/>
      <c r="NW66" s="2"/>
      <c r="NX66" s="2"/>
      <c r="NY66" s="2"/>
      <c r="NZ66" s="2"/>
      <c r="OA66" s="2"/>
      <c r="OB66" s="2"/>
      <c r="OC66" s="2"/>
      <c r="OD66" s="2"/>
      <c r="OE66" s="2"/>
      <c r="OF66" s="2"/>
      <c r="OG66" s="2"/>
      <c r="OH66" s="2"/>
      <c r="OI66" s="2"/>
      <c r="OJ66" s="2"/>
      <c r="OK66" s="2"/>
      <c r="OL66" s="2"/>
      <c r="OM66" s="2"/>
      <c r="ON66" s="2"/>
      <c r="OO66" s="2"/>
      <c r="OP66" s="2"/>
      <c r="OQ66" s="2"/>
      <c r="OR66" s="2"/>
      <c r="OS66" s="2"/>
      <c r="OT66" s="2"/>
      <c r="OU66" s="2"/>
      <c r="OV66" s="2"/>
      <c r="OW66" s="2"/>
      <c r="OX66" s="2"/>
      <c r="OY66" s="2"/>
      <c r="OZ66" s="2"/>
      <c r="PA66" s="2"/>
      <c r="PB66" s="2"/>
      <c r="PC66" s="2"/>
      <c r="PD66" s="2"/>
      <c r="PE66" s="2"/>
      <c r="PF66" s="2"/>
      <c r="PG66" s="2"/>
      <c r="PH66" s="2"/>
      <c r="PI66" s="2"/>
      <c r="PJ66" s="2"/>
      <c r="PK66" s="2"/>
      <c r="PL66" s="2"/>
      <c r="PM66" s="2"/>
      <c r="PN66" s="2"/>
      <c r="PO66" s="2"/>
      <c r="PP66" s="2"/>
      <c r="PQ66" s="2"/>
      <c r="PR66" s="2"/>
      <c r="PS66" s="2"/>
      <c r="PT66" s="2"/>
      <c r="PU66" s="2"/>
      <c r="PV66" s="2"/>
      <c r="PW66" s="2"/>
      <c r="PX66" s="2"/>
      <c r="PY66" s="2"/>
      <c r="PZ66" s="2"/>
      <c r="QA66" s="2"/>
      <c r="QB66" s="2"/>
      <c r="QC66" s="2"/>
      <c r="QD66" s="2"/>
      <c r="QE66" s="2"/>
      <c r="QF66" s="2"/>
      <c r="QG66" s="2"/>
      <c r="QH66" s="2"/>
      <c r="QI66" s="2"/>
      <c r="QJ66" s="2"/>
      <c r="QK66" s="2"/>
      <c r="QL66" s="2"/>
      <c r="QM66" s="2"/>
      <c r="QN66" s="2"/>
      <c r="QO66" s="2"/>
      <c r="QP66" s="2"/>
      <c r="QQ66" s="2"/>
      <c r="QR66" s="2"/>
      <c r="QS66" s="2"/>
      <c r="QT66" s="2"/>
      <c r="QU66" s="2"/>
      <c r="QV66" s="2"/>
      <c r="QW66" s="2"/>
      <c r="QX66" s="2"/>
      <c r="QY66" s="2"/>
      <c r="QZ66" s="2"/>
      <c r="RA66" s="2"/>
      <c r="RB66" s="2"/>
      <c r="RC66" s="2"/>
      <c r="RD66" s="2"/>
      <c r="RE66" s="2"/>
      <c r="RF66" s="2"/>
      <c r="RG66" s="2"/>
      <c r="RH66" s="2"/>
      <c r="RI66" s="2"/>
      <c r="RJ66" s="2"/>
      <c r="RK66" s="2"/>
      <c r="RL66" s="2"/>
      <c r="RM66" s="2"/>
      <c r="RN66" s="2"/>
      <c r="RO66" s="2"/>
      <c r="RP66" s="2"/>
      <c r="RQ66" s="2"/>
      <c r="RR66" s="2"/>
      <c r="RS66" s="2"/>
      <c r="RT66" s="2"/>
      <c r="RU66" s="2"/>
      <c r="RV66" s="2"/>
      <c r="RW66" s="2"/>
      <c r="RX66" s="2"/>
      <c r="RY66" s="2"/>
      <c r="RZ66" s="2"/>
      <c r="SA66" s="2"/>
      <c r="SB66" s="2"/>
      <c r="SC66" s="2"/>
      <c r="SD66" s="2"/>
      <c r="SE66" s="2"/>
      <c r="SF66" s="2"/>
      <c r="SG66" s="2"/>
      <c r="SH66" s="2"/>
      <c r="SI66" s="2"/>
      <c r="SJ66" s="2"/>
      <c r="SK66" s="2"/>
      <c r="SL66" s="2"/>
      <c r="SM66" s="2"/>
      <c r="SN66" s="2"/>
      <c r="SO66" s="2"/>
      <c r="SP66" s="2"/>
      <c r="SQ66" s="2"/>
      <c r="SR66" s="2"/>
      <c r="SS66" s="2"/>
      <c r="ST66" s="2"/>
      <c r="SU66" s="2"/>
      <c r="SV66" s="2"/>
      <c r="SW66" s="2"/>
      <c r="SX66" s="2"/>
      <c r="SY66" s="2"/>
      <c r="SZ66" s="2"/>
      <c r="TA66" s="2"/>
      <c r="TB66" s="2"/>
      <c r="TC66" s="2"/>
      <c r="TD66" s="2"/>
      <c r="TE66" s="2"/>
      <c r="TF66" s="2"/>
      <c r="TG66" s="2"/>
      <c r="TH66" s="2"/>
      <c r="TI66" s="2"/>
      <c r="TJ66" s="2"/>
      <c r="TK66" s="2"/>
      <c r="TL66" s="2"/>
      <c r="TM66" s="2"/>
      <c r="TN66" s="2"/>
      <c r="TO66" s="2"/>
      <c r="TP66" s="2"/>
      <c r="TQ66" s="2"/>
      <c r="TR66" s="2"/>
      <c r="TS66" s="2"/>
      <c r="TT66" s="2"/>
      <c r="TU66" s="2"/>
      <c r="TV66" s="2"/>
      <c r="TW66" s="2"/>
      <c r="TX66" s="2"/>
      <c r="TY66" s="2"/>
      <c r="TZ66" s="2"/>
      <c r="UA66" s="2"/>
      <c r="UB66" s="2"/>
      <c r="UC66" s="2"/>
      <c r="UD66" s="2"/>
      <c r="UE66" s="2"/>
      <c r="UF66" s="2"/>
      <c r="UG66" s="2"/>
      <c r="UH66" s="2"/>
      <c r="UI66" s="2"/>
      <c r="UJ66" s="2"/>
      <c r="UK66" s="2"/>
      <c r="UL66" s="2"/>
      <c r="UM66" s="2"/>
      <c r="UN66" s="2"/>
      <c r="UO66" s="2"/>
      <c r="UP66" s="2"/>
      <c r="UQ66" s="2"/>
      <c r="UR66" s="2"/>
      <c r="US66" s="2"/>
      <c r="UT66" s="2"/>
      <c r="UU66" s="2"/>
      <c r="UV66" s="2"/>
      <c r="UW66" s="2"/>
      <c r="UX66" s="2"/>
      <c r="UY66" s="2"/>
      <c r="UZ66" s="2"/>
      <c r="VA66" s="2"/>
      <c r="VB66" s="2"/>
      <c r="VC66" s="2"/>
      <c r="VD66" s="2"/>
      <c r="VE66" s="2"/>
      <c r="VF66" s="2"/>
      <c r="VG66" s="2"/>
      <c r="VH66" s="2"/>
      <c r="VI66" s="2"/>
      <c r="VJ66" s="2"/>
      <c r="VK66" s="2"/>
      <c r="VL66" s="2"/>
      <c r="VM66" s="2"/>
      <c r="VN66" s="2"/>
      <c r="VO66" s="2"/>
      <c r="VP66" s="2"/>
      <c r="VQ66" s="2"/>
      <c r="VR66" s="2"/>
      <c r="VS66" s="2"/>
      <c r="VT66" s="2"/>
      <c r="VU66" s="2"/>
      <c r="VV66" s="2"/>
      <c r="VW66" s="2"/>
      <c r="VX66" s="2"/>
      <c r="VY66" s="2"/>
      <c r="VZ66" s="2"/>
      <c r="WA66" s="2"/>
      <c r="WB66" s="2"/>
      <c r="WC66" s="2"/>
      <c r="WD66" s="2"/>
      <c r="WE66" s="2"/>
      <c r="WF66" s="2"/>
      <c r="WG66" s="2"/>
      <c r="WH66" s="2"/>
      <c r="WI66" s="2"/>
      <c r="WJ66" s="2"/>
      <c r="WK66" s="2"/>
      <c r="WL66" s="2"/>
      <c r="WM66" s="2"/>
      <c r="WN66" s="2"/>
      <c r="WO66" s="2"/>
      <c r="WP66" s="2"/>
      <c r="WQ66" s="2"/>
      <c r="WR66" s="2"/>
      <c r="WS66" s="2"/>
      <c r="WT66" s="2"/>
      <c r="WU66" s="2"/>
      <c r="WV66" s="2"/>
      <c r="WW66" s="2"/>
      <c r="WX66" s="2"/>
      <c r="WY66" s="2"/>
      <c r="WZ66" s="2"/>
      <c r="XA66" s="2"/>
      <c r="XB66" s="2"/>
      <c r="XC66" s="2"/>
      <c r="XD66" s="2"/>
      <c r="XE66" s="2"/>
      <c r="XF66" s="2"/>
      <c r="XG66" s="2"/>
      <c r="XH66" s="2"/>
      <c r="XI66" s="2"/>
      <c r="XJ66" s="2"/>
      <c r="XK66" s="2"/>
      <c r="XL66" s="2"/>
      <c r="XM66" s="2"/>
      <c r="XN66" s="2"/>
      <c r="XO66" s="2"/>
      <c r="XP66" s="2"/>
      <c r="XQ66" s="2"/>
      <c r="XR66" s="2"/>
      <c r="XS66" s="2"/>
      <c r="XT66" s="2"/>
      <c r="XU66" s="2"/>
      <c r="XV66" s="2"/>
      <c r="XW66" s="2"/>
      <c r="XX66" s="2"/>
      <c r="XY66" s="2"/>
      <c r="XZ66" s="2"/>
      <c r="YA66" s="2"/>
      <c r="YB66" s="2"/>
      <c r="YC66" s="2"/>
      <c r="YD66" s="2"/>
      <c r="YE66" s="2"/>
      <c r="YF66" s="2"/>
      <c r="YG66" s="2"/>
      <c r="YH66" s="2"/>
      <c r="YI66" s="2"/>
      <c r="YJ66" s="2"/>
      <c r="YK66" s="2"/>
      <c r="YL66" s="2"/>
      <c r="YM66" s="2"/>
      <c r="YN66" s="2"/>
      <c r="YO66" s="2"/>
      <c r="YP66" s="2"/>
      <c r="YQ66" s="2"/>
      <c r="YR66" s="2"/>
      <c r="YS66" s="2"/>
      <c r="YT66" s="2"/>
      <c r="YU66" s="2"/>
      <c r="YV66" s="2"/>
      <c r="YW66" s="2"/>
      <c r="YX66" s="2"/>
      <c r="YY66" s="2"/>
      <c r="YZ66" s="2"/>
      <c r="ZA66" s="2"/>
      <c r="ZB66" s="2"/>
      <c r="ZC66" s="2"/>
      <c r="ZD66" s="2"/>
      <c r="ZE66" s="2"/>
      <c r="ZF66" s="2"/>
      <c r="ZG66" s="2"/>
      <c r="ZH66" s="2"/>
      <c r="ZI66" s="2"/>
      <c r="ZJ66" s="2"/>
      <c r="ZK66" s="2"/>
      <c r="ZL66" s="2"/>
      <c r="ZM66" s="2"/>
      <c r="ZN66" s="2"/>
      <c r="ZO66" s="2"/>
      <c r="ZP66" s="2"/>
      <c r="ZQ66" s="2"/>
      <c r="ZR66" s="2"/>
      <c r="ZS66" s="2"/>
      <c r="ZT66" s="2"/>
      <c r="ZU66" s="2"/>
      <c r="ZV66" s="2"/>
      <c r="ZW66" s="2"/>
      <c r="ZX66" s="2"/>
      <c r="ZY66" s="2"/>
      <c r="ZZ66" s="2"/>
      <c r="AAA66" s="2"/>
      <c r="AAB66" s="2"/>
      <c r="AAC66" s="2"/>
      <c r="AAD66" s="2"/>
      <c r="AAE66" s="2"/>
      <c r="AAF66" s="2"/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/>
      <c r="AAR66" s="2"/>
      <c r="AAS66" s="2"/>
      <c r="AAT66" s="2"/>
      <c r="AAU66" s="2"/>
      <c r="AAV66" s="2"/>
      <c r="AAW66" s="2"/>
      <c r="AAX66" s="2"/>
      <c r="AAY66" s="2"/>
      <c r="AAZ66" s="2"/>
      <c r="ABA66" s="2"/>
      <c r="ABB66" s="2"/>
      <c r="ABC66" s="2"/>
      <c r="ABD66" s="2"/>
      <c r="ABE66" s="2"/>
      <c r="ABF66" s="2"/>
      <c r="ABG66" s="2"/>
      <c r="ABH66" s="2"/>
      <c r="ABI66" s="2"/>
      <c r="ABJ66" s="2"/>
      <c r="ABK66" s="2"/>
      <c r="ABL66" s="2"/>
      <c r="ABM66" s="2"/>
      <c r="ABN66" s="2"/>
      <c r="ABO66" s="2"/>
      <c r="ABP66" s="2"/>
      <c r="ABQ66" s="2"/>
      <c r="ABR66" s="2"/>
      <c r="ABS66" s="2"/>
      <c r="ABT66" s="2"/>
      <c r="ABU66" s="2"/>
      <c r="ABV66" s="2"/>
      <c r="ABW66" s="2"/>
      <c r="ABX66" s="2"/>
      <c r="ABY66" s="2"/>
      <c r="ABZ66" s="2"/>
      <c r="ACA66" s="2"/>
      <c r="ACB66" s="2"/>
      <c r="ACC66" s="2"/>
      <c r="ACD66" s="2"/>
      <c r="ACE66" s="2"/>
      <c r="ACF66" s="2"/>
      <c r="ACG66" s="2"/>
      <c r="ACH66" s="2"/>
      <c r="ACI66" s="2"/>
      <c r="ACJ66" s="2"/>
      <c r="ACK66" s="2"/>
      <c r="ACL66" s="2"/>
      <c r="ACM66" s="2"/>
      <c r="ACN66" s="2"/>
      <c r="ACO66" s="2"/>
      <c r="ACP66" s="2"/>
      <c r="ACQ66" s="2"/>
      <c r="ACR66" s="2"/>
      <c r="ACS66" s="2"/>
      <c r="ACT66" s="2"/>
      <c r="ACU66" s="2"/>
      <c r="ACV66" s="2"/>
      <c r="ACW66" s="2"/>
      <c r="ACX66" s="2"/>
      <c r="ACY66" s="2"/>
      <c r="ACZ66" s="2"/>
      <c r="ADA66" s="2"/>
      <c r="ADB66" s="2"/>
      <c r="ADC66" s="2"/>
      <c r="ADD66" s="2"/>
      <c r="ADE66" s="2"/>
      <c r="ADF66" s="2"/>
      <c r="ADG66" s="2"/>
      <c r="ADH66" s="2"/>
      <c r="ADI66" s="2"/>
      <c r="ADJ66" s="2"/>
      <c r="ADK66" s="2"/>
      <c r="ADL66" s="2"/>
      <c r="ADM66" s="2"/>
      <c r="ADN66" s="2"/>
      <c r="ADO66" s="2"/>
      <c r="ADP66" s="2"/>
      <c r="ADQ66" s="2"/>
      <c r="ADR66" s="2"/>
      <c r="ADS66" s="2"/>
      <c r="ADT66" s="2"/>
      <c r="ADU66" s="2"/>
      <c r="ADV66" s="2"/>
      <c r="ADW66" s="2"/>
      <c r="ADX66" s="2"/>
      <c r="ADY66" s="2"/>
      <c r="ADZ66" s="2"/>
      <c r="AEA66" s="2"/>
      <c r="AEB66" s="2"/>
      <c r="AEC66" s="2"/>
      <c r="AED66" s="2"/>
      <c r="AEE66" s="2"/>
      <c r="AEF66" s="2"/>
      <c r="AEG66" s="2"/>
      <c r="AEH66" s="2"/>
      <c r="AEI66" s="2"/>
      <c r="AEJ66" s="2"/>
      <c r="AEK66" s="2"/>
      <c r="AEL66" s="2"/>
      <c r="AEM66" s="2"/>
      <c r="AEN66" s="2"/>
      <c r="AEO66" s="2"/>
      <c r="AEP66" s="2"/>
      <c r="AEQ66" s="2"/>
      <c r="AER66" s="2"/>
      <c r="AES66" s="2"/>
      <c r="AET66" s="2"/>
      <c r="AEU66" s="2"/>
      <c r="AEV66" s="2"/>
      <c r="AEW66" s="2"/>
      <c r="AEX66" s="2"/>
      <c r="AEY66" s="2"/>
      <c r="AEZ66" s="2"/>
      <c r="AFA66" s="2"/>
      <c r="AFB66" s="2"/>
      <c r="AFC66" s="2"/>
      <c r="AFD66" s="2"/>
      <c r="AFE66" s="2"/>
      <c r="AFF66" s="2"/>
      <c r="AFG66" s="2"/>
      <c r="AFH66" s="2"/>
      <c r="AFI66" s="2"/>
      <c r="AFJ66" s="2"/>
      <c r="AFK66" s="2"/>
      <c r="AFL66" s="2"/>
      <c r="AFM66" s="2"/>
      <c r="AFN66" s="2"/>
      <c r="AFO66" s="2"/>
      <c r="AFP66" s="2"/>
      <c r="AFQ66" s="2"/>
      <c r="AFR66" s="2"/>
      <c r="AFS66" s="2"/>
      <c r="AFT66" s="2"/>
      <c r="AFU66" s="2"/>
      <c r="AFV66" s="2"/>
      <c r="AFW66" s="2"/>
      <c r="AFX66" s="2"/>
      <c r="AFY66" s="2"/>
      <c r="AFZ66" s="2"/>
      <c r="AGA66" s="2"/>
      <c r="AGB66" s="2"/>
      <c r="AGC66" s="2"/>
      <c r="AGD66" s="2"/>
      <c r="AGE66" s="2"/>
      <c r="AGF66" s="2"/>
      <c r="AGG66" s="2"/>
      <c r="AGH66" s="2"/>
      <c r="AGI66" s="2"/>
      <c r="AGJ66" s="2"/>
      <c r="AGK66" s="2"/>
      <c r="AGL66" s="2"/>
      <c r="AGM66" s="2"/>
      <c r="AGN66" s="2"/>
      <c r="AGO66" s="2"/>
      <c r="AGP66" s="2"/>
      <c r="AGQ66" s="2"/>
      <c r="AGR66" s="2"/>
      <c r="AGS66" s="2"/>
      <c r="AGT66" s="2"/>
      <c r="AGU66" s="2"/>
      <c r="AGV66" s="2"/>
      <c r="AGW66" s="2"/>
      <c r="AGX66" s="2"/>
      <c r="AGY66" s="2"/>
      <c r="AGZ66" s="2"/>
      <c r="AHA66" s="2"/>
      <c r="AHB66" s="2"/>
      <c r="AHC66" s="2"/>
      <c r="AHD66" s="2"/>
      <c r="AHE66" s="2"/>
      <c r="AHF66" s="2"/>
      <c r="AHG66" s="2"/>
      <c r="AHH66" s="2"/>
      <c r="AHI66" s="2"/>
      <c r="AHJ66" s="2"/>
      <c r="AHK66" s="2"/>
      <c r="AHL66" s="2"/>
      <c r="AHM66" s="2"/>
      <c r="AHN66" s="2"/>
      <c r="AHO66" s="2"/>
      <c r="AHP66" s="2"/>
      <c r="AHQ66" s="2"/>
      <c r="AHR66" s="2"/>
      <c r="AHS66" s="2"/>
      <c r="AHT66" s="2"/>
      <c r="AHU66" s="2"/>
      <c r="AHV66" s="2"/>
      <c r="AHW66" s="2"/>
      <c r="AHX66" s="2"/>
      <c r="AHY66" s="2"/>
      <c r="AHZ66" s="2"/>
      <c r="AIA66" s="2"/>
      <c r="AIB66" s="2"/>
      <c r="AIC66" s="2"/>
      <c r="AID66" s="2"/>
      <c r="AIE66" s="2"/>
      <c r="AIF66" s="2"/>
      <c r="AIG66" s="2"/>
      <c r="AIH66" s="2"/>
      <c r="AII66" s="2"/>
      <c r="AIJ66" s="2"/>
      <c r="AIK66" s="2"/>
      <c r="AIL66" s="2"/>
      <c r="AIM66" s="2"/>
      <c r="AIN66" s="2"/>
      <c r="AIO66" s="2"/>
      <c r="AIP66" s="2"/>
      <c r="AIQ66" s="2"/>
      <c r="AIR66" s="2"/>
      <c r="AIS66" s="2"/>
      <c r="AIT66" s="2"/>
      <c r="AIU66" s="2"/>
      <c r="AIV66" s="2"/>
      <c r="AIW66" s="2"/>
      <c r="AIX66" s="2"/>
      <c r="AIY66" s="2"/>
      <c r="AIZ66" s="2"/>
      <c r="AJA66" s="2"/>
      <c r="AJB66" s="2"/>
      <c r="AJC66" s="2"/>
      <c r="AJD66" s="2"/>
      <c r="AJE66" s="2"/>
      <c r="AJF66" s="2"/>
      <c r="AJG66" s="2"/>
      <c r="AJH66" s="2"/>
      <c r="AJI66" s="2"/>
      <c r="AJJ66" s="2"/>
      <c r="AJK66" s="2"/>
      <c r="AJL66" s="2"/>
      <c r="AJM66" s="2"/>
      <c r="AJN66" s="2"/>
      <c r="AJO66" s="2"/>
      <c r="AJP66" s="2"/>
      <c r="AJQ66" s="2"/>
      <c r="AJR66" s="2"/>
      <c r="AJS66" s="2"/>
      <c r="AJT66" s="2"/>
      <c r="AJU66" s="2"/>
      <c r="AJV66" s="2"/>
      <c r="AJW66" s="2"/>
      <c r="AJX66" s="2"/>
      <c r="AJY66" s="2"/>
      <c r="AJZ66" s="2"/>
      <c r="AKA66" s="2"/>
      <c r="AKB66" s="2"/>
      <c r="AKC66" s="2"/>
      <c r="AKD66" s="2"/>
      <c r="AKE66" s="2"/>
      <c r="AKF66" s="2"/>
      <c r="AKG66" s="2"/>
      <c r="AKH66" s="2"/>
      <c r="AKI66" s="2"/>
      <c r="AKJ66" s="2"/>
      <c r="AKK66" s="2"/>
      <c r="AKL66" s="2"/>
      <c r="AKM66" s="2"/>
      <c r="AKN66" s="2"/>
      <c r="AKO66" s="2"/>
      <c r="AKP66" s="2"/>
      <c r="AKQ66" s="2"/>
      <c r="AKR66" s="2"/>
      <c r="AKS66" s="2"/>
      <c r="AKT66" s="2"/>
      <c r="AKU66" s="2"/>
      <c r="AKV66" s="2"/>
      <c r="AKW66" s="2"/>
      <c r="AKX66" s="2"/>
      <c r="AKY66" s="2"/>
      <c r="AKZ66" s="2"/>
      <c r="ALA66" s="2"/>
      <c r="ALB66" s="2"/>
      <c r="ALC66" s="2"/>
      <c r="ALD66" s="2"/>
      <c r="ALE66" s="2"/>
      <c r="ALF66" s="2"/>
      <c r="ALG66" s="2"/>
      <c r="ALH66" s="2"/>
      <c r="ALI66" s="2"/>
      <c r="ALJ66" s="2"/>
      <c r="ALK66" s="2"/>
      <c r="ALL66" s="2"/>
      <c r="ALM66" s="2"/>
      <c r="ALN66" s="2"/>
      <c r="ALO66" s="2"/>
      <c r="ALP66" s="2"/>
      <c r="ALQ66" s="2"/>
      <c r="ALR66" s="2"/>
      <c r="ALS66" s="2"/>
      <c r="ALT66" s="2"/>
      <c r="ALU66" s="2"/>
      <c r="ALV66" s="2"/>
      <c r="ALW66" s="2"/>
    </row>
    <row r="67" spans="1:1013" s="70" customFormat="1" ht="237.75" customHeight="1">
      <c r="A67" s="112">
        <f t="shared" si="5"/>
        <v>48</v>
      </c>
      <c r="B67" s="100"/>
      <c r="C67" s="100"/>
      <c r="D67" s="107" t="s">
        <v>131</v>
      </c>
      <c r="E67" s="107">
        <v>0.8</v>
      </c>
      <c r="F67" s="105" t="s">
        <v>153</v>
      </c>
      <c r="G67" s="106" t="s">
        <v>154</v>
      </c>
      <c r="H67" s="107" t="s">
        <v>131</v>
      </c>
      <c r="I67" s="108">
        <f>(55.93+9.98*4)</f>
        <v>95.85</v>
      </c>
      <c r="J67" s="105" t="s">
        <v>162</v>
      </c>
      <c r="K67" s="109" t="s">
        <v>156</v>
      </c>
      <c r="L67" s="107">
        <v>1</v>
      </c>
      <c r="M67" s="110">
        <f>E67*I67*L67</f>
        <v>76.679999999999993</v>
      </c>
      <c r="N67" s="64" t="s">
        <v>163</v>
      </c>
      <c r="O67" s="63" t="s">
        <v>92</v>
      </c>
      <c r="P67" s="63">
        <v>6.5000000000000002E-2</v>
      </c>
      <c r="Q67" s="63">
        <f>E67*L67*P67</f>
        <v>5.2000000000000005E-2</v>
      </c>
      <c r="R67" s="63" t="s">
        <v>164</v>
      </c>
      <c r="S67" s="65" t="s">
        <v>98</v>
      </c>
      <c r="T67" s="66">
        <f>(0.08+0.01*4)</f>
        <v>0.12</v>
      </c>
      <c r="U67" s="65" t="s">
        <v>99</v>
      </c>
      <c r="V67" s="67">
        <f>T67*E67*L67</f>
        <v>9.6000000000000002E-2</v>
      </c>
      <c r="W67" s="68"/>
      <c r="X67" s="96" t="s">
        <v>188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9"/>
      <c r="CZ67" s="69"/>
      <c r="DA67" s="69"/>
      <c r="DB67" s="69"/>
      <c r="DC67" s="69"/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9"/>
      <c r="DT67" s="69"/>
      <c r="DU67" s="69"/>
      <c r="DV67" s="69"/>
      <c r="DW67" s="69"/>
      <c r="DX67" s="69"/>
      <c r="DY67" s="69"/>
      <c r="DZ67" s="69"/>
      <c r="EA67" s="69"/>
      <c r="EB67" s="69"/>
      <c r="EC67" s="69"/>
      <c r="ED67" s="69"/>
      <c r="EE67" s="69"/>
      <c r="EF67" s="69"/>
      <c r="EG67" s="69"/>
      <c r="EH67" s="69"/>
      <c r="EI67" s="69"/>
      <c r="EJ67" s="69"/>
      <c r="EK67" s="69"/>
      <c r="EL67" s="69"/>
      <c r="EM67" s="69"/>
      <c r="EN67" s="69"/>
      <c r="EO67" s="69"/>
      <c r="EP67" s="69"/>
      <c r="EQ67" s="69"/>
      <c r="ER67" s="69"/>
      <c r="ES67" s="69"/>
      <c r="ET67" s="69"/>
      <c r="EU67" s="69"/>
      <c r="EV67" s="69"/>
      <c r="EW67" s="69"/>
      <c r="EX67" s="69"/>
      <c r="EY67" s="69"/>
      <c r="EZ67" s="69"/>
      <c r="FA67" s="69"/>
      <c r="FB67" s="69"/>
      <c r="FC67" s="69"/>
      <c r="FD67" s="69"/>
      <c r="FE67" s="69"/>
      <c r="FF67" s="69"/>
      <c r="FG67" s="69"/>
      <c r="FH67" s="69"/>
      <c r="FI67" s="69"/>
      <c r="FJ67" s="69"/>
      <c r="FK67" s="69"/>
      <c r="FL67" s="69"/>
      <c r="FM67" s="69"/>
      <c r="FN67" s="69"/>
      <c r="FO67" s="69"/>
      <c r="FP67" s="69"/>
      <c r="FQ67" s="69"/>
      <c r="FR67" s="69"/>
      <c r="FS67" s="69"/>
      <c r="FT67" s="69"/>
      <c r="FU67" s="69"/>
      <c r="FV67" s="69"/>
      <c r="FW67" s="69"/>
      <c r="FX67" s="69"/>
      <c r="FY67" s="69"/>
      <c r="FZ67" s="69"/>
      <c r="GA67" s="69"/>
      <c r="GB67" s="69"/>
      <c r="GC67" s="69"/>
      <c r="GD67" s="69"/>
      <c r="GE67" s="69"/>
      <c r="GF67" s="69"/>
      <c r="GG67" s="69"/>
      <c r="GH67" s="69"/>
      <c r="GI67" s="69"/>
      <c r="GJ67" s="69"/>
      <c r="GK67" s="69"/>
      <c r="GL67" s="69"/>
      <c r="GM67" s="69"/>
      <c r="GN67" s="69"/>
      <c r="GO67" s="69"/>
      <c r="GP67" s="69"/>
      <c r="GQ67" s="69"/>
      <c r="GR67" s="69"/>
      <c r="GS67" s="69"/>
      <c r="GT67" s="69"/>
      <c r="GU67" s="69"/>
      <c r="GV67" s="69"/>
      <c r="GW67" s="69"/>
      <c r="GX67" s="69"/>
      <c r="GY67" s="69"/>
      <c r="GZ67" s="69"/>
      <c r="HA67" s="69"/>
      <c r="HB67" s="69"/>
      <c r="HC67" s="69"/>
      <c r="HD67" s="69"/>
      <c r="HE67" s="69"/>
      <c r="HF67" s="69"/>
      <c r="HG67" s="69"/>
      <c r="HH67" s="69"/>
      <c r="HI67" s="69"/>
      <c r="HJ67" s="69"/>
      <c r="HK67" s="69"/>
      <c r="HL67" s="69"/>
      <c r="HM67" s="69"/>
      <c r="HN67" s="69"/>
      <c r="HO67" s="69"/>
      <c r="HP67" s="69"/>
      <c r="HQ67" s="69"/>
      <c r="HR67" s="69"/>
      <c r="HS67" s="69"/>
      <c r="HT67" s="69"/>
      <c r="HU67" s="69"/>
      <c r="HV67" s="69"/>
      <c r="HW67" s="69"/>
      <c r="HX67" s="69"/>
      <c r="HY67" s="69"/>
      <c r="HZ67" s="69"/>
      <c r="IA67" s="69"/>
      <c r="IB67" s="69"/>
      <c r="IC67" s="69"/>
      <c r="ID67" s="69"/>
      <c r="IE67" s="69"/>
      <c r="IF67" s="69"/>
      <c r="IG67" s="69"/>
      <c r="IH67" s="69"/>
      <c r="II67" s="69"/>
      <c r="IJ67" s="69"/>
      <c r="IK67" s="69"/>
      <c r="IL67" s="69"/>
      <c r="IM67" s="69"/>
      <c r="IN67" s="69"/>
      <c r="IO67" s="69"/>
      <c r="IP67" s="69"/>
      <c r="IQ67" s="69"/>
      <c r="IR67" s="69"/>
      <c r="IS67" s="69"/>
      <c r="IT67" s="69"/>
      <c r="IU67" s="69"/>
      <c r="IV67" s="69"/>
      <c r="IW67" s="69"/>
      <c r="IX67" s="69"/>
      <c r="IY67" s="69"/>
      <c r="IZ67" s="69"/>
      <c r="JA67" s="69"/>
      <c r="JB67" s="69"/>
      <c r="JC67" s="69"/>
      <c r="JD67" s="69"/>
      <c r="JE67" s="69"/>
      <c r="JF67" s="69"/>
      <c r="JG67" s="69"/>
      <c r="JH67" s="69"/>
      <c r="JI67" s="69"/>
      <c r="JJ67" s="69"/>
      <c r="JK67" s="69"/>
      <c r="JL67" s="69"/>
      <c r="JM67" s="69"/>
      <c r="JN67" s="69"/>
      <c r="JO67" s="69"/>
      <c r="JP67" s="69"/>
      <c r="JQ67" s="69"/>
      <c r="JR67" s="69"/>
      <c r="JS67" s="69"/>
      <c r="JT67" s="69"/>
      <c r="JU67" s="69"/>
      <c r="JV67" s="69"/>
      <c r="JW67" s="69"/>
      <c r="JX67" s="69"/>
      <c r="JY67" s="69"/>
      <c r="JZ67" s="69"/>
      <c r="KA67" s="69"/>
      <c r="KB67" s="69"/>
      <c r="KC67" s="69"/>
      <c r="KD67" s="69"/>
      <c r="KE67" s="69"/>
      <c r="KF67" s="69"/>
      <c r="KG67" s="69"/>
      <c r="KH67" s="69"/>
      <c r="KI67" s="69"/>
      <c r="KJ67" s="69"/>
      <c r="KK67" s="69"/>
      <c r="KL67" s="69"/>
      <c r="KM67" s="69"/>
      <c r="KN67" s="69"/>
      <c r="KO67" s="69"/>
      <c r="KP67" s="69"/>
      <c r="KQ67" s="69"/>
      <c r="KR67" s="69"/>
      <c r="KS67" s="69"/>
      <c r="KT67" s="69"/>
      <c r="KU67" s="69"/>
      <c r="KV67" s="69"/>
      <c r="KW67" s="69"/>
      <c r="KX67" s="69"/>
      <c r="KY67" s="69"/>
      <c r="KZ67" s="69"/>
      <c r="LA67" s="69"/>
      <c r="LB67" s="69"/>
      <c r="LC67" s="69"/>
      <c r="LD67" s="69"/>
      <c r="LE67" s="69"/>
      <c r="LF67" s="69"/>
      <c r="LG67" s="69"/>
      <c r="LH67" s="69"/>
      <c r="LI67" s="69"/>
      <c r="LJ67" s="69"/>
      <c r="LK67" s="69"/>
      <c r="LL67" s="69"/>
      <c r="LM67" s="69"/>
      <c r="LN67" s="69"/>
      <c r="LO67" s="69"/>
      <c r="LP67" s="69"/>
      <c r="LQ67" s="69"/>
      <c r="LR67" s="69"/>
      <c r="LS67" s="69"/>
      <c r="LT67" s="69"/>
      <c r="LU67" s="69"/>
      <c r="LV67" s="69"/>
      <c r="LW67" s="69"/>
      <c r="LX67" s="69"/>
      <c r="LY67" s="69"/>
      <c r="LZ67" s="69"/>
      <c r="MA67" s="69"/>
      <c r="MB67" s="69"/>
      <c r="MC67" s="69"/>
      <c r="MD67" s="69"/>
      <c r="ME67" s="69"/>
      <c r="MF67" s="69"/>
      <c r="MG67" s="69"/>
      <c r="MH67" s="69"/>
      <c r="MI67" s="69"/>
      <c r="MJ67" s="69"/>
      <c r="MK67" s="69"/>
      <c r="ML67" s="69"/>
      <c r="MM67" s="69"/>
      <c r="MN67" s="69"/>
      <c r="MO67" s="69"/>
      <c r="MP67" s="69"/>
      <c r="MQ67" s="69"/>
      <c r="MR67" s="69"/>
      <c r="MS67" s="69"/>
      <c r="MT67" s="69"/>
      <c r="MU67" s="69"/>
      <c r="MV67" s="69"/>
      <c r="MW67" s="69"/>
      <c r="MX67" s="69"/>
      <c r="MY67" s="69"/>
      <c r="MZ67" s="69"/>
      <c r="NA67" s="69"/>
      <c r="NB67" s="69"/>
      <c r="NC67" s="69"/>
      <c r="ND67" s="69"/>
      <c r="NE67" s="69"/>
      <c r="NF67" s="69"/>
      <c r="NG67" s="69"/>
      <c r="NH67" s="69"/>
      <c r="NI67" s="69"/>
      <c r="NJ67" s="69"/>
      <c r="NK67" s="69"/>
      <c r="NL67" s="69"/>
      <c r="NM67" s="69"/>
      <c r="NN67" s="69"/>
      <c r="NO67" s="69"/>
      <c r="NP67" s="69"/>
      <c r="NQ67" s="69"/>
      <c r="NR67" s="69"/>
      <c r="NS67" s="69"/>
      <c r="NT67" s="69"/>
      <c r="NU67" s="69"/>
      <c r="NV67" s="69"/>
      <c r="NW67" s="69"/>
      <c r="NX67" s="69"/>
      <c r="NY67" s="69"/>
      <c r="NZ67" s="69"/>
      <c r="OA67" s="69"/>
      <c r="OB67" s="69"/>
      <c r="OC67" s="69"/>
      <c r="OD67" s="69"/>
      <c r="OE67" s="69"/>
      <c r="OF67" s="69"/>
      <c r="OG67" s="69"/>
      <c r="OH67" s="69"/>
      <c r="OI67" s="69"/>
      <c r="OJ67" s="69"/>
      <c r="OK67" s="69"/>
      <c r="OL67" s="69"/>
      <c r="OM67" s="69"/>
      <c r="ON67" s="69"/>
      <c r="OO67" s="69"/>
      <c r="OP67" s="69"/>
      <c r="OQ67" s="69"/>
      <c r="OR67" s="69"/>
      <c r="OS67" s="69"/>
      <c r="OT67" s="69"/>
      <c r="OU67" s="69"/>
      <c r="OV67" s="69"/>
      <c r="OW67" s="69"/>
      <c r="OX67" s="69"/>
      <c r="OY67" s="69"/>
      <c r="OZ67" s="69"/>
      <c r="PA67" s="69"/>
      <c r="PB67" s="69"/>
      <c r="PC67" s="69"/>
      <c r="PD67" s="69"/>
      <c r="PE67" s="69"/>
      <c r="PF67" s="69"/>
      <c r="PG67" s="69"/>
      <c r="PH67" s="69"/>
      <c r="PI67" s="69"/>
      <c r="PJ67" s="69"/>
      <c r="PK67" s="69"/>
      <c r="PL67" s="69"/>
      <c r="PM67" s="69"/>
      <c r="PN67" s="69"/>
      <c r="PO67" s="69"/>
      <c r="PP67" s="69"/>
      <c r="PQ67" s="69"/>
      <c r="PR67" s="69"/>
      <c r="PS67" s="69"/>
      <c r="PT67" s="69"/>
      <c r="PU67" s="69"/>
      <c r="PV67" s="69"/>
      <c r="PW67" s="69"/>
      <c r="PX67" s="69"/>
      <c r="PY67" s="69"/>
      <c r="PZ67" s="69"/>
      <c r="QA67" s="69"/>
      <c r="QB67" s="69"/>
      <c r="QC67" s="69"/>
      <c r="QD67" s="69"/>
      <c r="QE67" s="69"/>
      <c r="QF67" s="69"/>
      <c r="QG67" s="69"/>
      <c r="QH67" s="69"/>
      <c r="QI67" s="69"/>
      <c r="QJ67" s="69"/>
      <c r="QK67" s="69"/>
      <c r="QL67" s="69"/>
      <c r="QM67" s="69"/>
      <c r="QN67" s="69"/>
      <c r="QO67" s="69"/>
      <c r="QP67" s="69"/>
      <c r="QQ67" s="69"/>
      <c r="QR67" s="69"/>
      <c r="QS67" s="69"/>
      <c r="QT67" s="69"/>
      <c r="QU67" s="69"/>
      <c r="QV67" s="69"/>
      <c r="QW67" s="69"/>
      <c r="QX67" s="69"/>
      <c r="QY67" s="69"/>
      <c r="QZ67" s="69"/>
      <c r="RA67" s="69"/>
      <c r="RB67" s="69"/>
      <c r="RC67" s="69"/>
      <c r="RD67" s="69"/>
      <c r="RE67" s="69"/>
      <c r="RF67" s="69"/>
      <c r="RG67" s="69"/>
      <c r="RH67" s="69"/>
      <c r="RI67" s="69"/>
      <c r="RJ67" s="69"/>
      <c r="RK67" s="69"/>
      <c r="RL67" s="69"/>
      <c r="RM67" s="69"/>
      <c r="RN67" s="69"/>
      <c r="RO67" s="69"/>
      <c r="RP67" s="69"/>
      <c r="RQ67" s="69"/>
      <c r="RR67" s="69"/>
      <c r="RS67" s="69"/>
      <c r="RT67" s="69"/>
      <c r="RU67" s="69"/>
      <c r="RV67" s="69"/>
      <c r="RW67" s="69"/>
      <c r="RX67" s="69"/>
      <c r="RY67" s="69"/>
      <c r="RZ67" s="69"/>
      <c r="SA67" s="69"/>
      <c r="SB67" s="69"/>
      <c r="SC67" s="69"/>
      <c r="SD67" s="69"/>
      <c r="SE67" s="69"/>
      <c r="SF67" s="69"/>
      <c r="SG67" s="69"/>
      <c r="SH67" s="69"/>
      <c r="SI67" s="69"/>
      <c r="SJ67" s="69"/>
      <c r="SK67" s="69"/>
      <c r="SL67" s="69"/>
      <c r="SM67" s="69"/>
      <c r="SN67" s="69"/>
      <c r="SO67" s="69"/>
      <c r="SP67" s="69"/>
      <c r="SQ67" s="69"/>
      <c r="SR67" s="69"/>
      <c r="SS67" s="69"/>
      <c r="ST67" s="69"/>
      <c r="SU67" s="69"/>
      <c r="SV67" s="69"/>
      <c r="SW67" s="69"/>
      <c r="SX67" s="69"/>
      <c r="SY67" s="69"/>
      <c r="SZ67" s="69"/>
      <c r="TA67" s="69"/>
      <c r="TB67" s="69"/>
      <c r="TC67" s="69"/>
      <c r="TD67" s="69"/>
      <c r="TE67" s="69"/>
      <c r="TF67" s="69"/>
      <c r="TG67" s="69"/>
      <c r="TH67" s="69"/>
      <c r="TI67" s="69"/>
      <c r="TJ67" s="69"/>
      <c r="TK67" s="69"/>
      <c r="TL67" s="69"/>
      <c r="TM67" s="69"/>
      <c r="TN67" s="69"/>
      <c r="TO67" s="69"/>
      <c r="TP67" s="69"/>
      <c r="TQ67" s="69"/>
      <c r="TR67" s="69"/>
      <c r="TS67" s="69"/>
      <c r="TT67" s="69"/>
      <c r="TU67" s="69"/>
      <c r="TV67" s="69"/>
      <c r="TW67" s="69"/>
      <c r="TX67" s="69"/>
      <c r="TY67" s="69"/>
      <c r="TZ67" s="69"/>
      <c r="UA67" s="69"/>
      <c r="UB67" s="69"/>
      <c r="UC67" s="69"/>
      <c r="UD67" s="69"/>
      <c r="UE67" s="69"/>
      <c r="UF67" s="69"/>
      <c r="UG67" s="69"/>
      <c r="UH67" s="69"/>
      <c r="UI67" s="69"/>
      <c r="UJ67" s="69"/>
      <c r="UK67" s="69"/>
      <c r="UL67" s="69"/>
      <c r="UM67" s="69"/>
      <c r="UN67" s="69"/>
      <c r="UO67" s="69"/>
      <c r="UP67" s="69"/>
      <c r="UQ67" s="69"/>
      <c r="UR67" s="69"/>
      <c r="US67" s="69"/>
      <c r="UT67" s="69"/>
      <c r="UU67" s="69"/>
      <c r="UV67" s="69"/>
      <c r="UW67" s="69"/>
      <c r="UX67" s="69"/>
      <c r="UY67" s="69"/>
      <c r="UZ67" s="69"/>
      <c r="VA67" s="69"/>
      <c r="VB67" s="69"/>
      <c r="VC67" s="69"/>
      <c r="VD67" s="69"/>
      <c r="VE67" s="69"/>
      <c r="VF67" s="69"/>
      <c r="VG67" s="69"/>
      <c r="VH67" s="69"/>
      <c r="VI67" s="69"/>
      <c r="VJ67" s="69"/>
      <c r="VK67" s="69"/>
      <c r="VL67" s="69"/>
      <c r="VM67" s="69"/>
      <c r="VN67" s="69"/>
      <c r="VO67" s="69"/>
      <c r="VP67" s="69"/>
      <c r="VQ67" s="69"/>
      <c r="VR67" s="69"/>
      <c r="VS67" s="69"/>
      <c r="VT67" s="69"/>
      <c r="VU67" s="69"/>
      <c r="VV67" s="69"/>
      <c r="VW67" s="69"/>
      <c r="VX67" s="69"/>
      <c r="VY67" s="69"/>
      <c r="VZ67" s="69"/>
      <c r="WA67" s="69"/>
      <c r="WB67" s="69"/>
      <c r="WC67" s="69"/>
      <c r="WD67" s="69"/>
      <c r="WE67" s="69"/>
      <c r="WF67" s="69"/>
      <c r="WG67" s="69"/>
      <c r="WH67" s="69"/>
      <c r="WI67" s="69"/>
      <c r="WJ67" s="69"/>
      <c r="WK67" s="69"/>
      <c r="WL67" s="69"/>
      <c r="WM67" s="69"/>
      <c r="WN67" s="69"/>
      <c r="WO67" s="69"/>
      <c r="WP67" s="69"/>
      <c r="WQ67" s="69"/>
      <c r="WR67" s="69"/>
      <c r="WS67" s="69"/>
      <c r="WT67" s="69"/>
      <c r="WU67" s="69"/>
      <c r="WV67" s="69"/>
      <c r="WW67" s="69"/>
      <c r="WX67" s="69"/>
      <c r="WY67" s="69"/>
      <c r="WZ67" s="69"/>
      <c r="XA67" s="69"/>
      <c r="XB67" s="69"/>
      <c r="XC67" s="69"/>
      <c r="XD67" s="69"/>
      <c r="XE67" s="69"/>
      <c r="XF67" s="69"/>
      <c r="XG67" s="69"/>
      <c r="XH67" s="69"/>
      <c r="XI67" s="69"/>
      <c r="XJ67" s="69"/>
      <c r="XK67" s="69"/>
      <c r="XL67" s="69"/>
      <c r="XM67" s="69"/>
      <c r="XN67" s="69"/>
      <c r="XO67" s="69"/>
      <c r="XP67" s="69"/>
      <c r="XQ67" s="69"/>
      <c r="XR67" s="69"/>
      <c r="XS67" s="69"/>
      <c r="XT67" s="69"/>
      <c r="XU67" s="69"/>
      <c r="XV67" s="69"/>
      <c r="XW67" s="69"/>
      <c r="XX67" s="69"/>
      <c r="XY67" s="69"/>
      <c r="XZ67" s="69"/>
      <c r="YA67" s="69"/>
      <c r="YB67" s="69"/>
      <c r="YC67" s="69"/>
      <c r="YD67" s="69"/>
      <c r="YE67" s="69"/>
      <c r="YF67" s="69"/>
      <c r="YG67" s="69"/>
      <c r="YH67" s="69"/>
      <c r="YI67" s="69"/>
      <c r="YJ67" s="69"/>
      <c r="YK67" s="69"/>
      <c r="YL67" s="69"/>
      <c r="YM67" s="69"/>
      <c r="YN67" s="69"/>
      <c r="YO67" s="69"/>
      <c r="YP67" s="69"/>
      <c r="YQ67" s="69"/>
      <c r="YR67" s="69"/>
      <c r="YS67" s="69"/>
      <c r="YT67" s="69"/>
      <c r="YU67" s="69"/>
      <c r="YV67" s="69"/>
      <c r="YW67" s="69"/>
      <c r="YX67" s="69"/>
      <c r="YY67" s="69"/>
      <c r="YZ67" s="69"/>
      <c r="ZA67" s="69"/>
      <c r="ZB67" s="69"/>
      <c r="ZC67" s="69"/>
      <c r="ZD67" s="69"/>
      <c r="ZE67" s="69"/>
      <c r="ZF67" s="69"/>
      <c r="ZG67" s="69"/>
      <c r="ZH67" s="69"/>
      <c r="ZI67" s="69"/>
      <c r="ZJ67" s="69"/>
      <c r="ZK67" s="69"/>
      <c r="ZL67" s="69"/>
      <c r="ZM67" s="69"/>
      <c r="ZN67" s="69"/>
      <c r="ZO67" s="69"/>
      <c r="ZP67" s="69"/>
      <c r="ZQ67" s="69"/>
      <c r="ZR67" s="69"/>
      <c r="ZS67" s="69"/>
      <c r="ZT67" s="69"/>
      <c r="ZU67" s="69"/>
      <c r="ZV67" s="69"/>
      <c r="ZW67" s="69"/>
      <c r="ZX67" s="69"/>
      <c r="ZY67" s="69"/>
      <c r="ZZ67" s="69"/>
      <c r="AAA67" s="69"/>
      <c r="AAB67" s="69"/>
      <c r="AAC67" s="69"/>
      <c r="AAD67" s="69"/>
      <c r="AAE67" s="69"/>
      <c r="AAF67" s="69"/>
      <c r="AAG67" s="69"/>
      <c r="AAH67" s="69"/>
      <c r="AAI67" s="69"/>
      <c r="AAJ67" s="69"/>
      <c r="AAK67" s="69"/>
      <c r="AAL67" s="69"/>
      <c r="AAM67" s="69"/>
      <c r="AAN67" s="69"/>
      <c r="AAO67" s="69"/>
      <c r="AAP67" s="69"/>
      <c r="AAQ67" s="69"/>
      <c r="AAR67" s="69"/>
      <c r="AAS67" s="69"/>
      <c r="AAT67" s="69"/>
      <c r="AAU67" s="69"/>
      <c r="AAV67" s="69"/>
      <c r="AAW67" s="69"/>
      <c r="AAX67" s="69"/>
      <c r="AAY67" s="69"/>
      <c r="AAZ67" s="69"/>
      <c r="ABA67" s="69"/>
      <c r="ABB67" s="69"/>
      <c r="ABC67" s="69"/>
      <c r="ABD67" s="69"/>
      <c r="ABE67" s="69"/>
      <c r="ABF67" s="69"/>
      <c r="ABG67" s="69"/>
      <c r="ABH67" s="69"/>
      <c r="ABI67" s="69"/>
      <c r="ABJ67" s="69"/>
      <c r="ABK67" s="69"/>
      <c r="ABL67" s="69"/>
      <c r="ABM67" s="69"/>
      <c r="ABN67" s="69"/>
      <c r="ABO67" s="69"/>
      <c r="ABP67" s="69"/>
      <c r="ABQ67" s="69"/>
      <c r="ABR67" s="69"/>
      <c r="ABS67" s="69"/>
      <c r="ABT67" s="69"/>
      <c r="ABU67" s="69"/>
      <c r="ABV67" s="69"/>
      <c r="ABW67" s="69"/>
      <c r="ABX67" s="69"/>
      <c r="ABY67" s="69"/>
      <c r="ABZ67" s="69"/>
      <c r="ACA67" s="69"/>
      <c r="ACB67" s="69"/>
      <c r="ACC67" s="69"/>
      <c r="ACD67" s="69"/>
      <c r="ACE67" s="69"/>
      <c r="ACF67" s="69"/>
      <c r="ACG67" s="69"/>
      <c r="ACH67" s="69"/>
      <c r="ACI67" s="69"/>
      <c r="ACJ67" s="69"/>
      <c r="ACK67" s="69"/>
      <c r="ACL67" s="69"/>
      <c r="ACM67" s="69"/>
      <c r="ACN67" s="69"/>
      <c r="ACO67" s="69"/>
      <c r="ACP67" s="69"/>
      <c r="ACQ67" s="69"/>
      <c r="ACR67" s="69"/>
      <c r="ACS67" s="69"/>
      <c r="ACT67" s="69"/>
      <c r="ACU67" s="69"/>
      <c r="ACV67" s="69"/>
      <c r="ACW67" s="69"/>
      <c r="ACX67" s="69"/>
      <c r="ACY67" s="69"/>
      <c r="ACZ67" s="69"/>
      <c r="ADA67" s="69"/>
      <c r="ADB67" s="69"/>
      <c r="ADC67" s="69"/>
      <c r="ADD67" s="69"/>
      <c r="ADE67" s="69"/>
      <c r="ADF67" s="69"/>
      <c r="ADG67" s="69"/>
      <c r="ADH67" s="69"/>
      <c r="ADI67" s="69"/>
      <c r="ADJ67" s="69"/>
      <c r="ADK67" s="69"/>
      <c r="ADL67" s="69"/>
      <c r="ADM67" s="69"/>
      <c r="ADN67" s="69"/>
      <c r="ADO67" s="69"/>
      <c r="ADP67" s="69"/>
      <c r="ADQ67" s="69"/>
      <c r="ADR67" s="69"/>
      <c r="ADS67" s="69"/>
      <c r="ADT67" s="69"/>
      <c r="ADU67" s="69"/>
      <c r="ADV67" s="69"/>
      <c r="ADW67" s="69"/>
      <c r="ADX67" s="69"/>
      <c r="ADY67" s="69"/>
      <c r="ADZ67" s="69"/>
      <c r="AEA67" s="69"/>
      <c r="AEB67" s="69"/>
      <c r="AEC67" s="69"/>
      <c r="AED67" s="69"/>
      <c r="AEE67" s="69"/>
      <c r="AEF67" s="69"/>
      <c r="AEG67" s="69"/>
      <c r="AEH67" s="69"/>
      <c r="AEI67" s="69"/>
      <c r="AEJ67" s="69"/>
      <c r="AEK67" s="69"/>
      <c r="AEL67" s="69"/>
      <c r="AEM67" s="69"/>
      <c r="AEN67" s="69"/>
      <c r="AEO67" s="69"/>
      <c r="AEP67" s="69"/>
      <c r="AEQ67" s="69"/>
      <c r="AER67" s="69"/>
      <c r="AES67" s="69"/>
      <c r="AET67" s="69"/>
      <c r="AEU67" s="69"/>
      <c r="AEV67" s="69"/>
      <c r="AEW67" s="69"/>
      <c r="AEX67" s="69"/>
      <c r="AEY67" s="69"/>
      <c r="AEZ67" s="69"/>
      <c r="AFA67" s="69"/>
      <c r="AFB67" s="69"/>
      <c r="AFC67" s="69"/>
      <c r="AFD67" s="69"/>
      <c r="AFE67" s="69"/>
      <c r="AFF67" s="69"/>
      <c r="AFG67" s="69"/>
      <c r="AFH67" s="69"/>
      <c r="AFI67" s="69"/>
      <c r="AFJ67" s="69"/>
      <c r="AFK67" s="69"/>
      <c r="AFL67" s="69"/>
      <c r="AFM67" s="69"/>
      <c r="AFN67" s="69"/>
      <c r="AFO67" s="69"/>
      <c r="AFP67" s="69"/>
      <c r="AFQ67" s="69"/>
      <c r="AFR67" s="69"/>
      <c r="AFS67" s="69"/>
      <c r="AFT67" s="69"/>
      <c r="AFU67" s="69"/>
      <c r="AFV67" s="69"/>
      <c r="AFW67" s="69"/>
      <c r="AFX67" s="69"/>
      <c r="AFY67" s="69"/>
      <c r="AFZ67" s="69"/>
      <c r="AGA67" s="69"/>
      <c r="AGB67" s="69"/>
      <c r="AGC67" s="69"/>
      <c r="AGD67" s="69"/>
      <c r="AGE67" s="69"/>
      <c r="AGF67" s="69"/>
      <c r="AGG67" s="69"/>
      <c r="AGH67" s="69"/>
      <c r="AGI67" s="69"/>
      <c r="AGJ67" s="69"/>
      <c r="AGK67" s="69"/>
      <c r="AGL67" s="69"/>
      <c r="AGM67" s="69"/>
      <c r="AGN67" s="69"/>
      <c r="AGO67" s="69"/>
      <c r="AGP67" s="69"/>
      <c r="AGQ67" s="69"/>
      <c r="AGR67" s="69"/>
      <c r="AGS67" s="69"/>
      <c r="AGT67" s="69"/>
      <c r="AGU67" s="69"/>
      <c r="AGV67" s="69"/>
      <c r="AGW67" s="69"/>
      <c r="AGX67" s="69"/>
      <c r="AGY67" s="69"/>
      <c r="AGZ67" s="69"/>
      <c r="AHA67" s="69"/>
      <c r="AHB67" s="69"/>
      <c r="AHC67" s="69"/>
      <c r="AHD67" s="69"/>
      <c r="AHE67" s="69"/>
      <c r="AHF67" s="69"/>
      <c r="AHG67" s="69"/>
      <c r="AHH67" s="69"/>
      <c r="AHI67" s="69"/>
      <c r="AHJ67" s="69"/>
      <c r="AHK67" s="69"/>
      <c r="AHL67" s="69"/>
      <c r="AHM67" s="69"/>
      <c r="AHN67" s="69"/>
      <c r="AHO67" s="69"/>
      <c r="AHP67" s="69"/>
      <c r="AHQ67" s="69"/>
      <c r="AHR67" s="69"/>
      <c r="AHS67" s="69"/>
      <c r="AHT67" s="69"/>
      <c r="AHU67" s="69"/>
      <c r="AHV67" s="69"/>
      <c r="AHW67" s="69"/>
      <c r="AHX67" s="69"/>
      <c r="AHY67" s="69"/>
      <c r="AHZ67" s="69"/>
      <c r="AIA67" s="69"/>
      <c r="AIB67" s="69"/>
      <c r="AIC67" s="69"/>
      <c r="AID67" s="69"/>
      <c r="AIE67" s="69"/>
      <c r="AIF67" s="69"/>
      <c r="AIG67" s="69"/>
      <c r="AIH67" s="69"/>
      <c r="AII67" s="69"/>
      <c r="AIJ67" s="69"/>
      <c r="AIK67" s="69"/>
      <c r="AIL67" s="69"/>
      <c r="AIM67" s="69"/>
      <c r="AIN67" s="69"/>
      <c r="AIO67" s="69"/>
      <c r="AIP67" s="69"/>
      <c r="AIQ67" s="69"/>
      <c r="AIR67" s="69"/>
      <c r="AIS67" s="69"/>
      <c r="AIT67" s="69"/>
      <c r="AIU67" s="69"/>
      <c r="AIV67" s="69"/>
      <c r="AIW67" s="69"/>
      <c r="AIX67" s="69"/>
      <c r="AIY67" s="69"/>
      <c r="AIZ67" s="69"/>
      <c r="AJA67" s="69"/>
      <c r="AJB67" s="69"/>
      <c r="AJC67" s="69"/>
      <c r="AJD67" s="69"/>
      <c r="AJE67" s="69"/>
      <c r="AJF67" s="69"/>
      <c r="AJG67" s="69"/>
      <c r="AJH67" s="69"/>
      <c r="AJI67" s="69"/>
      <c r="AJJ67" s="69"/>
      <c r="AJK67" s="69"/>
      <c r="AJL67" s="69"/>
      <c r="AJM67" s="69"/>
      <c r="AJN67" s="69"/>
      <c r="AJO67" s="69"/>
      <c r="AJP67" s="69"/>
      <c r="AJQ67" s="69"/>
      <c r="AJR67" s="69"/>
      <c r="AJS67" s="69"/>
      <c r="AJT67" s="69"/>
      <c r="AJU67" s="69"/>
      <c r="AJV67" s="69"/>
      <c r="AJW67" s="69"/>
      <c r="AJX67" s="69"/>
      <c r="AJY67" s="69"/>
      <c r="AJZ67" s="69"/>
      <c r="AKA67" s="69"/>
      <c r="AKB67" s="69"/>
      <c r="AKC67" s="69"/>
      <c r="AKD67" s="69"/>
      <c r="AKE67" s="69"/>
      <c r="AKF67" s="69"/>
      <c r="AKG67" s="69"/>
      <c r="AKH67" s="69"/>
      <c r="AKI67" s="69"/>
      <c r="AKJ67" s="69"/>
      <c r="AKK67" s="69"/>
      <c r="AKL67" s="69"/>
      <c r="AKM67" s="69"/>
      <c r="AKN67" s="69"/>
      <c r="AKO67" s="69"/>
      <c r="AKP67" s="69"/>
      <c r="AKQ67" s="69"/>
      <c r="AKR67" s="69"/>
      <c r="AKS67" s="69"/>
      <c r="AKT67" s="69"/>
      <c r="AKU67" s="69"/>
      <c r="AKV67" s="69"/>
      <c r="AKW67" s="69"/>
      <c r="AKX67" s="69"/>
      <c r="AKY67" s="69"/>
      <c r="AKZ67" s="69"/>
      <c r="ALA67" s="69"/>
      <c r="ALB67" s="69"/>
      <c r="ALC67" s="69"/>
      <c r="ALD67" s="69"/>
      <c r="ALE67" s="69"/>
      <c r="ALF67" s="69"/>
      <c r="ALG67" s="69"/>
      <c r="ALH67" s="69"/>
      <c r="ALI67" s="69"/>
      <c r="ALJ67" s="69"/>
      <c r="ALK67" s="69"/>
      <c r="ALL67" s="69"/>
      <c r="ALM67" s="69"/>
      <c r="ALN67" s="69"/>
      <c r="ALO67" s="69"/>
      <c r="ALP67" s="69"/>
      <c r="ALQ67" s="69"/>
      <c r="ALR67" s="69"/>
      <c r="ALS67" s="69"/>
      <c r="ALT67" s="69"/>
      <c r="ALU67" s="69"/>
      <c r="ALV67" s="69"/>
      <c r="ALW67" s="69"/>
    </row>
    <row r="68" spans="1:1013" s="70" customFormat="1" ht="60.75">
      <c r="A68" s="112"/>
      <c r="B68" s="100"/>
      <c r="C68" s="100"/>
      <c r="D68" s="107"/>
      <c r="E68" s="107"/>
      <c r="F68" s="105"/>
      <c r="G68" s="106"/>
      <c r="H68" s="107"/>
      <c r="I68" s="108"/>
      <c r="J68" s="105"/>
      <c r="K68" s="109"/>
      <c r="L68" s="107"/>
      <c r="M68" s="110"/>
      <c r="N68" s="71" t="s">
        <v>165</v>
      </c>
      <c r="O68" s="72" t="s">
        <v>29</v>
      </c>
      <c r="P68" s="73">
        <v>15</v>
      </c>
      <c r="Q68" s="74">
        <f>P68*L67*E67</f>
        <v>12</v>
      </c>
      <c r="R68" s="75" t="s">
        <v>166</v>
      </c>
      <c r="S68" s="74"/>
      <c r="T68" s="76"/>
      <c r="U68" s="63"/>
      <c r="V68" s="74"/>
      <c r="W68" s="63"/>
      <c r="X68" s="97"/>
    </row>
    <row r="69" spans="1:1013" s="70" customFormat="1" ht="270.75" customHeight="1">
      <c r="A69" s="77">
        <f>A67+1</f>
        <v>49</v>
      </c>
      <c r="B69" s="100"/>
      <c r="C69" s="100"/>
      <c r="D69" s="63" t="s">
        <v>29</v>
      </c>
      <c r="E69" s="63">
        <v>44</v>
      </c>
      <c r="F69" s="64" t="s">
        <v>167</v>
      </c>
      <c r="G69" s="63" t="s">
        <v>31</v>
      </c>
      <c r="H69" s="63" t="s">
        <v>29</v>
      </c>
      <c r="I69" s="74">
        <v>0.49</v>
      </c>
      <c r="J69" s="64" t="s">
        <v>32</v>
      </c>
      <c r="K69" s="63">
        <v>5.2</v>
      </c>
      <c r="L69" s="63">
        <v>1</v>
      </c>
      <c r="M69" s="76">
        <f>E69*I69*L69</f>
        <v>21.56</v>
      </c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97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9"/>
      <c r="CZ69" s="69"/>
      <c r="DA69" s="69"/>
      <c r="DB69" s="69"/>
      <c r="DC69" s="69"/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9"/>
      <c r="DT69" s="69"/>
      <c r="DU69" s="69"/>
      <c r="DV69" s="69"/>
      <c r="DW69" s="69"/>
      <c r="DX69" s="69"/>
      <c r="DY69" s="69"/>
      <c r="DZ69" s="69"/>
      <c r="EA69" s="69"/>
      <c r="EB69" s="69"/>
      <c r="EC69" s="69"/>
      <c r="ED69" s="69"/>
      <c r="EE69" s="69"/>
      <c r="EF69" s="69"/>
      <c r="EG69" s="69"/>
      <c r="EH69" s="69"/>
      <c r="EI69" s="69"/>
      <c r="EJ69" s="69"/>
      <c r="EK69" s="69"/>
      <c r="EL69" s="69"/>
      <c r="EM69" s="69"/>
      <c r="EN69" s="69"/>
      <c r="EO69" s="69"/>
      <c r="EP69" s="69"/>
      <c r="EQ69" s="69"/>
      <c r="ER69" s="69"/>
      <c r="ES69" s="69"/>
      <c r="ET69" s="69"/>
      <c r="EU69" s="69"/>
      <c r="EV69" s="69"/>
      <c r="EW69" s="69"/>
      <c r="EX69" s="69"/>
      <c r="EY69" s="69"/>
      <c r="EZ69" s="69"/>
      <c r="FA69" s="69"/>
      <c r="FB69" s="69"/>
      <c r="FC69" s="69"/>
      <c r="FD69" s="69"/>
      <c r="FE69" s="69"/>
      <c r="FF69" s="69"/>
      <c r="FG69" s="69"/>
      <c r="FH69" s="69"/>
      <c r="FI69" s="69"/>
      <c r="FJ69" s="69"/>
      <c r="FK69" s="69"/>
      <c r="FL69" s="69"/>
      <c r="FM69" s="69"/>
      <c r="FN69" s="69"/>
      <c r="FO69" s="69"/>
      <c r="FP69" s="69"/>
      <c r="FQ69" s="69"/>
      <c r="FR69" s="69"/>
      <c r="FS69" s="69"/>
      <c r="FT69" s="69"/>
      <c r="FU69" s="69"/>
      <c r="FV69" s="69"/>
      <c r="FW69" s="69"/>
      <c r="FX69" s="69"/>
      <c r="FY69" s="69"/>
      <c r="FZ69" s="69"/>
      <c r="GA69" s="69"/>
      <c r="GB69" s="69"/>
      <c r="GC69" s="69"/>
      <c r="GD69" s="69"/>
      <c r="GE69" s="69"/>
      <c r="GF69" s="69"/>
      <c r="GG69" s="69"/>
      <c r="GH69" s="69"/>
      <c r="GI69" s="69"/>
      <c r="GJ69" s="69"/>
      <c r="GK69" s="69"/>
      <c r="GL69" s="69"/>
      <c r="GM69" s="69"/>
      <c r="GN69" s="69"/>
      <c r="GO69" s="69"/>
      <c r="GP69" s="69"/>
      <c r="GQ69" s="69"/>
      <c r="GR69" s="69"/>
      <c r="GS69" s="69"/>
      <c r="GT69" s="69"/>
      <c r="GU69" s="69"/>
      <c r="GV69" s="69"/>
      <c r="GW69" s="69"/>
      <c r="GX69" s="69"/>
      <c r="GY69" s="69"/>
      <c r="GZ69" s="69"/>
      <c r="HA69" s="69"/>
      <c r="HB69" s="69"/>
      <c r="HC69" s="69"/>
      <c r="HD69" s="69"/>
      <c r="HE69" s="69"/>
      <c r="HF69" s="69"/>
      <c r="HG69" s="69"/>
      <c r="HH69" s="69"/>
      <c r="HI69" s="69"/>
      <c r="HJ69" s="69"/>
      <c r="HK69" s="69"/>
      <c r="HL69" s="69"/>
      <c r="HM69" s="69"/>
      <c r="HN69" s="69"/>
      <c r="HO69" s="69"/>
      <c r="HP69" s="69"/>
      <c r="HQ69" s="69"/>
      <c r="HR69" s="69"/>
      <c r="HS69" s="69"/>
      <c r="HT69" s="69"/>
      <c r="HU69" s="69"/>
      <c r="HV69" s="69"/>
      <c r="HW69" s="69"/>
      <c r="HX69" s="69"/>
      <c r="HY69" s="69"/>
      <c r="HZ69" s="69"/>
      <c r="IA69" s="69"/>
      <c r="IB69" s="69"/>
      <c r="IC69" s="69"/>
      <c r="ID69" s="69"/>
      <c r="IE69" s="69"/>
      <c r="IF69" s="69"/>
      <c r="IG69" s="69"/>
      <c r="IH69" s="69"/>
      <c r="II69" s="69"/>
      <c r="IJ69" s="69"/>
      <c r="IK69" s="69"/>
      <c r="IL69" s="69"/>
      <c r="IM69" s="69"/>
      <c r="IN69" s="69"/>
      <c r="IO69" s="69"/>
      <c r="IP69" s="69"/>
      <c r="IQ69" s="69"/>
      <c r="IR69" s="69"/>
      <c r="IS69" s="69"/>
      <c r="IT69" s="69"/>
      <c r="IU69" s="69"/>
      <c r="IV69" s="69"/>
      <c r="IW69" s="69"/>
      <c r="IX69" s="69"/>
      <c r="IY69" s="69"/>
      <c r="IZ69" s="69"/>
      <c r="JA69" s="69"/>
      <c r="JB69" s="69"/>
      <c r="JC69" s="69"/>
      <c r="JD69" s="69"/>
      <c r="JE69" s="69"/>
      <c r="JF69" s="69"/>
      <c r="JG69" s="69"/>
      <c r="JH69" s="69"/>
      <c r="JI69" s="69"/>
      <c r="JJ69" s="69"/>
      <c r="JK69" s="69"/>
      <c r="JL69" s="69"/>
      <c r="JM69" s="69"/>
      <c r="JN69" s="69"/>
      <c r="JO69" s="69"/>
      <c r="JP69" s="69"/>
      <c r="JQ69" s="69"/>
      <c r="JR69" s="69"/>
      <c r="JS69" s="69"/>
      <c r="JT69" s="69"/>
      <c r="JU69" s="69"/>
      <c r="JV69" s="69"/>
      <c r="JW69" s="69"/>
      <c r="JX69" s="69"/>
      <c r="JY69" s="69"/>
      <c r="JZ69" s="69"/>
      <c r="KA69" s="69"/>
      <c r="KB69" s="69"/>
      <c r="KC69" s="69"/>
      <c r="KD69" s="69"/>
      <c r="KE69" s="69"/>
      <c r="KF69" s="69"/>
      <c r="KG69" s="69"/>
      <c r="KH69" s="69"/>
      <c r="KI69" s="69"/>
      <c r="KJ69" s="69"/>
      <c r="KK69" s="69"/>
      <c r="KL69" s="69"/>
      <c r="KM69" s="69"/>
      <c r="KN69" s="69"/>
      <c r="KO69" s="69"/>
      <c r="KP69" s="69"/>
      <c r="KQ69" s="69"/>
      <c r="KR69" s="69"/>
      <c r="KS69" s="69"/>
      <c r="KT69" s="69"/>
      <c r="KU69" s="69"/>
      <c r="KV69" s="69"/>
      <c r="KW69" s="69"/>
      <c r="KX69" s="69"/>
      <c r="KY69" s="69"/>
      <c r="KZ69" s="69"/>
      <c r="LA69" s="69"/>
      <c r="LB69" s="69"/>
      <c r="LC69" s="69"/>
      <c r="LD69" s="69"/>
      <c r="LE69" s="69"/>
      <c r="LF69" s="69"/>
      <c r="LG69" s="69"/>
      <c r="LH69" s="69"/>
      <c r="LI69" s="69"/>
      <c r="LJ69" s="69"/>
      <c r="LK69" s="69"/>
      <c r="LL69" s="69"/>
      <c r="LM69" s="69"/>
      <c r="LN69" s="69"/>
      <c r="LO69" s="69"/>
      <c r="LP69" s="69"/>
      <c r="LQ69" s="69"/>
      <c r="LR69" s="69"/>
      <c r="LS69" s="69"/>
      <c r="LT69" s="69"/>
      <c r="LU69" s="69"/>
      <c r="LV69" s="69"/>
      <c r="LW69" s="69"/>
      <c r="LX69" s="69"/>
      <c r="LY69" s="69"/>
      <c r="LZ69" s="69"/>
      <c r="MA69" s="69"/>
      <c r="MB69" s="69"/>
      <c r="MC69" s="69"/>
      <c r="MD69" s="69"/>
      <c r="ME69" s="69"/>
      <c r="MF69" s="69"/>
      <c r="MG69" s="69"/>
      <c r="MH69" s="69"/>
      <c r="MI69" s="69"/>
      <c r="MJ69" s="69"/>
      <c r="MK69" s="69"/>
      <c r="ML69" s="69"/>
      <c r="MM69" s="69"/>
      <c r="MN69" s="69"/>
      <c r="MO69" s="69"/>
      <c r="MP69" s="69"/>
      <c r="MQ69" s="69"/>
      <c r="MR69" s="69"/>
      <c r="MS69" s="69"/>
      <c r="MT69" s="69"/>
      <c r="MU69" s="69"/>
      <c r="MV69" s="69"/>
      <c r="MW69" s="69"/>
      <c r="MX69" s="69"/>
      <c r="MY69" s="69"/>
      <c r="MZ69" s="69"/>
      <c r="NA69" s="69"/>
      <c r="NB69" s="69"/>
      <c r="NC69" s="69"/>
      <c r="ND69" s="69"/>
      <c r="NE69" s="69"/>
      <c r="NF69" s="69"/>
      <c r="NG69" s="69"/>
      <c r="NH69" s="69"/>
      <c r="NI69" s="69"/>
      <c r="NJ69" s="69"/>
      <c r="NK69" s="69"/>
      <c r="NL69" s="69"/>
      <c r="NM69" s="69"/>
      <c r="NN69" s="69"/>
      <c r="NO69" s="69"/>
      <c r="NP69" s="69"/>
      <c r="NQ69" s="69"/>
      <c r="NR69" s="69"/>
      <c r="NS69" s="69"/>
      <c r="NT69" s="69"/>
      <c r="NU69" s="69"/>
      <c r="NV69" s="69"/>
      <c r="NW69" s="69"/>
      <c r="NX69" s="69"/>
      <c r="NY69" s="69"/>
      <c r="NZ69" s="69"/>
      <c r="OA69" s="69"/>
      <c r="OB69" s="69"/>
      <c r="OC69" s="69"/>
      <c r="OD69" s="69"/>
      <c r="OE69" s="69"/>
      <c r="OF69" s="69"/>
      <c r="OG69" s="69"/>
      <c r="OH69" s="69"/>
      <c r="OI69" s="69"/>
      <c r="OJ69" s="69"/>
      <c r="OK69" s="69"/>
      <c r="OL69" s="69"/>
      <c r="OM69" s="69"/>
      <c r="ON69" s="69"/>
      <c r="OO69" s="69"/>
      <c r="OP69" s="69"/>
      <c r="OQ69" s="69"/>
      <c r="OR69" s="69"/>
      <c r="OS69" s="69"/>
      <c r="OT69" s="69"/>
      <c r="OU69" s="69"/>
      <c r="OV69" s="69"/>
      <c r="OW69" s="69"/>
      <c r="OX69" s="69"/>
      <c r="OY69" s="69"/>
      <c r="OZ69" s="69"/>
      <c r="PA69" s="69"/>
      <c r="PB69" s="69"/>
      <c r="PC69" s="69"/>
      <c r="PD69" s="69"/>
      <c r="PE69" s="69"/>
      <c r="PF69" s="69"/>
      <c r="PG69" s="69"/>
      <c r="PH69" s="69"/>
      <c r="PI69" s="69"/>
      <c r="PJ69" s="69"/>
      <c r="PK69" s="69"/>
      <c r="PL69" s="69"/>
      <c r="PM69" s="69"/>
      <c r="PN69" s="69"/>
      <c r="PO69" s="69"/>
      <c r="PP69" s="69"/>
      <c r="PQ69" s="69"/>
      <c r="PR69" s="69"/>
      <c r="PS69" s="69"/>
      <c r="PT69" s="69"/>
      <c r="PU69" s="69"/>
      <c r="PV69" s="69"/>
      <c r="PW69" s="69"/>
      <c r="PX69" s="69"/>
      <c r="PY69" s="69"/>
      <c r="PZ69" s="69"/>
      <c r="QA69" s="69"/>
      <c r="QB69" s="69"/>
      <c r="QC69" s="69"/>
      <c r="QD69" s="69"/>
      <c r="QE69" s="69"/>
      <c r="QF69" s="69"/>
      <c r="QG69" s="69"/>
      <c r="QH69" s="69"/>
      <c r="QI69" s="69"/>
      <c r="QJ69" s="69"/>
      <c r="QK69" s="69"/>
      <c r="QL69" s="69"/>
      <c r="QM69" s="69"/>
      <c r="QN69" s="69"/>
      <c r="QO69" s="69"/>
      <c r="QP69" s="69"/>
      <c r="QQ69" s="69"/>
      <c r="QR69" s="69"/>
      <c r="QS69" s="69"/>
      <c r="QT69" s="69"/>
      <c r="QU69" s="69"/>
      <c r="QV69" s="69"/>
      <c r="QW69" s="69"/>
      <c r="QX69" s="69"/>
      <c r="QY69" s="69"/>
      <c r="QZ69" s="69"/>
      <c r="RA69" s="69"/>
      <c r="RB69" s="69"/>
      <c r="RC69" s="69"/>
      <c r="RD69" s="69"/>
      <c r="RE69" s="69"/>
      <c r="RF69" s="69"/>
      <c r="RG69" s="69"/>
      <c r="RH69" s="69"/>
      <c r="RI69" s="69"/>
      <c r="RJ69" s="69"/>
      <c r="RK69" s="69"/>
      <c r="RL69" s="69"/>
      <c r="RM69" s="69"/>
      <c r="RN69" s="69"/>
      <c r="RO69" s="69"/>
      <c r="RP69" s="69"/>
      <c r="RQ69" s="69"/>
      <c r="RR69" s="69"/>
      <c r="RS69" s="69"/>
      <c r="RT69" s="69"/>
      <c r="RU69" s="69"/>
      <c r="RV69" s="69"/>
      <c r="RW69" s="69"/>
      <c r="RX69" s="69"/>
      <c r="RY69" s="69"/>
      <c r="RZ69" s="69"/>
      <c r="SA69" s="69"/>
      <c r="SB69" s="69"/>
      <c r="SC69" s="69"/>
      <c r="SD69" s="69"/>
      <c r="SE69" s="69"/>
      <c r="SF69" s="69"/>
      <c r="SG69" s="69"/>
      <c r="SH69" s="69"/>
      <c r="SI69" s="69"/>
      <c r="SJ69" s="69"/>
      <c r="SK69" s="69"/>
      <c r="SL69" s="69"/>
      <c r="SM69" s="69"/>
      <c r="SN69" s="69"/>
      <c r="SO69" s="69"/>
      <c r="SP69" s="69"/>
      <c r="SQ69" s="69"/>
      <c r="SR69" s="69"/>
      <c r="SS69" s="69"/>
      <c r="ST69" s="69"/>
      <c r="SU69" s="69"/>
      <c r="SV69" s="69"/>
      <c r="SW69" s="69"/>
      <c r="SX69" s="69"/>
      <c r="SY69" s="69"/>
      <c r="SZ69" s="69"/>
      <c r="TA69" s="69"/>
      <c r="TB69" s="69"/>
      <c r="TC69" s="69"/>
      <c r="TD69" s="69"/>
      <c r="TE69" s="69"/>
      <c r="TF69" s="69"/>
      <c r="TG69" s="69"/>
      <c r="TH69" s="69"/>
      <c r="TI69" s="69"/>
      <c r="TJ69" s="69"/>
      <c r="TK69" s="69"/>
      <c r="TL69" s="69"/>
      <c r="TM69" s="69"/>
      <c r="TN69" s="69"/>
      <c r="TO69" s="69"/>
      <c r="TP69" s="69"/>
      <c r="TQ69" s="69"/>
      <c r="TR69" s="69"/>
      <c r="TS69" s="69"/>
      <c r="TT69" s="69"/>
      <c r="TU69" s="69"/>
      <c r="TV69" s="69"/>
      <c r="TW69" s="69"/>
      <c r="TX69" s="69"/>
      <c r="TY69" s="69"/>
      <c r="TZ69" s="69"/>
      <c r="UA69" s="69"/>
      <c r="UB69" s="69"/>
      <c r="UC69" s="69"/>
      <c r="UD69" s="69"/>
      <c r="UE69" s="69"/>
      <c r="UF69" s="69"/>
      <c r="UG69" s="69"/>
      <c r="UH69" s="69"/>
      <c r="UI69" s="69"/>
      <c r="UJ69" s="69"/>
      <c r="UK69" s="69"/>
      <c r="UL69" s="69"/>
      <c r="UM69" s="69"/>
      <c r="UN69" s="69"/>
      <c r="UO69" s="69"/>
      <c r="UP69" s="69"/>
      <c r="UQ69" s="69"/>
      <c r="UR69" s="69"/>
      <c r="US69" s="69"/>
      <c r="UT69" s="69"/>
      <c r="UU69" s="69"/>
      <c r="UV69" s="69"/>
      <c r="UW69" s="69"/>
      <c r="UX69" s="69"/>
      <c r="UY69" s="69"/>
      <c r="UZ69" s="69"/>
      <c r="VA69" s="69"/>
      <c r="VB69" s="69"/>
      <c r="VC69" s="69"/>
      <c r="VD69" s="69"/>
      <c r="VE69" s="69"/>
      <c r="VF69" s="69"/>
      <c r="VG69" s="69"/>
      <c r="VH69" s="69"/>
      <c r="VI69" s="69"/>
      <c r="VJ69" s="69"/>
      <c r="VK69" s="69"/>
      <c r="VL69" s="69"/>
      <c r="VM69" s="69"/>
      <c r="VN69" s="69"/>
      <c r="VO69" s="69"/>
      <c r="VP69" s="69"/>
      <c r="VQ69" s="69"/>
      <c r="VR69" s="69"/>
      <c r="VS69" s="69"/>
      <c r="VT69" s="69"/>
      <c r="VU69" s="69"/>
      <c r="VV69" s="69"/>
      <c r="VW69" s="69"/>
      <c r="VX69" s="69"/>
      <c r="VY69" s="69"/>
      <c r="VZ69" s="69"/>
      <c r="WA69" s="69"/>
      <c r="WB69" s="69"/>
      <c r="WC69" s="69"/>
      <c r="WD69" s="69"/>
      <c r="WE69" s="69"/>
      <c r="WF69" s="69"/>
      <c r="WG69" s="69"/>
      <c r="WH69" s="69"/>
      <c r="WI69" s="69"/>
      <c r="WJ69" s="69"/>
      <c r="WK69" s="69"/>
      <c r="WL69" s="69"/>
      <c r="WM69" s="69"/>
      <c r="WN69" s="69"/>
      <c r="WO69" s="69"/>
      <c r="WP69" s="69"/>
      <c r="WQ69" s="69"/>
      <c r="WR69" s="69"/>
      <c r="WS69" s="69"/>
      <c r="WT69" s="69"/>
      <c r="WU69" s="69"/>
      <c r="WV69" s="69"/>
      <c r="WW69" s="69"/>
      <c r="WX69" s="69"/>
      <c r="WY69" s="69"/>
      <c r="WZ69" s="69"/>
      <c r="XA69" s="69"/>
      <c r="XB69" s="69"/>
      <c r="XC69" s="69"/>
      <c r="XD69" s="69"/>
      <c r="XE69" s="69"/>
      <c r="XF69" s="69"/>
      <c r="XG69" s="69"/>
      <c r="XH69" s="69"/>
      <c r="XI69" s="69"/>
      <c r="XJ69" s="69"/>
      <c r="XK69" s="69"/>
      <c r="XL69" s="69"/>
      <c r="XM69" s="69"/>
      <c r="XN69" s="69"/>
      <c r="XO69" s="69"/>
      <c r="XP69" s="69"/>
      <c r="XQ69" s="69"/>
      <c r="XR69" s="69"/>
      <c r="XS69" s="69"/>
      <c r="XT69" s="69"/>
      <c r="XU69" s="69"/>
      <c r="XV69" s="69"/>
      <c r="XW69" s="69"/>
      <c r="XX69" s="69"/>
      <c r="XY69" s="69"/>
      <c r="XZ69" s="69"/>
      <c r="YA69" s="69"/>
      <c r="YB69" s="69"/>
      <c r="YC69" s="69"/>
      <c r="YD69" s="69"/>
      <c r="YE69" s="69"/>
      <c r="YF69" s="69"/>
      <c r="YG69" s="69"/>
      <c r="YH69" s="69"/>
      <c r="YI69" s="69"/>
      <c r="YJ69" s="69"/>
      <c r="YK69" s="69"/>
      <c r="YL69" s="69"/>
      <c r="YM69" s="69"/>
      <c r="YN69" s="69"/>
      <c r="YO69" s="69"/>
      <c r="YP69" s="69"/>
      <c r="YQ69" s="69"/>
      <c r="YR69" s="69"/>
      <c r="YS69" s="69"/>
      <c r="YT69" s="69"/>
      <c r="YU69" s="69"/>
      <c r="YV69" s="69"/>
      <c r="YW69" s="69"/>
      <c r="YX69" s="69"/>
      <c r="YY69" s="69"/>
      <c r="YZ69" s="69"/>
      <c r="ZA69" s="69"/>
      <c r="ZB69" s="69"/>
      <c r="ZC69" s="69"/>
      <c r="ZD69" s="69"/>
      <c r="ZE69" s="69"/>
      <c r="ZF69" s="69"/>
      <c r="ZG69" s="69"/>
      <c r="ZH69" s="69"/>
      <c r="ZI69" s="69"/>
      <c r="ZJ69" s="69"/>
      <c r="ZK69" s="69"/>
      <c r="ZL69" s="69"/>
      <c r="ZM69" s="69"/>
      <c r="ZN69" s="69"/>
      <c r="ZO69" s="69"/>
      <c r="ZP69" s="69"/>
      <c r="ZQ69" s="69"/>
      <c r="ZR69" s="69"/>
      <c r="ZS69" s="69"/>
      <c r="ZT69" s="69"/>
      <c r="ZU69" s="69"/>
      <c r="ZV69" s="69"/>
      <c r="ZW69" s="69"/>
      <c r="ZX69" s="69"/>
      <c r="ZY69" s="69"/>
      <c r="ZZ69" s="69"/>
      <c r="AAA69" s="69"/>
      <c r="AAB69" s="69"/>
      <c r="AAC69" s="69"/>
      <c r="AAD69" s="69"/>
      <c r="AAE69" s="69"/>
      <c r="AAF69" s="69"/>
      <c r="AAG69" s="69"/>
      <c r="AAH69" s="69"/>
      <c r="AAI69" s="69"/>
      <c r="AAJ69" s="69"/>
      <c r="AAK69" s="69"/>
      <c r="AAL69" s="69"/>
      <c r="AAM69" s="69"/>
      <c r="AAN69" s="69"/>
      <c r="AAO69" s="69"/>
      <c r="AAP69" s="69"/>
      <c r="AAQ69" s="69"/>
      <c r="AAR69" s="69"/>
      <c r="AAS69" s="69"/>
      <c r="AAT69" s="69"/>
      <c r="AAU69" s="69"/>
      <c r="AAV69" s="69"/>
      <c r="AAW69" s="69"/>
      <c r="AAX69" s="69"/>
      <c r="AAY69" s="69"/>
      <c r="AAZ69" s="69"/>
      <c r="ABA69" s="69"/>
      <c r="ABB69" s="69"/>
      <c r="ABC69" s="69"/>
      <c r="ABD69" s="69"/>
      <c r="ABE69" s="69"/>
      <c r="ABF69" s="69"/>
      <c r="ABG69" s="69"/>
      <c r="ABH69" s="69"/>
      <c r="ABI69" s="69"/>
      <c r="ABJ69" s="69"/>
      <c r="ABK69" s="69"/>
      <c r="ABL69" s="69"/>
      <c r="ABM69" s="69"/>
      <c r="ABN69" s="69"/>
      <c r="ABO69" s="69"/>
      <c r="ABP69" s="69"/>
      <c r="ABQ69" s="69"/>
      <c r="ABR69" s="69"/>
      <c r="ABS69" s="69"/>
      <c r="ABT69" s="69"/>
      <c r="ABU69" s="69"/>
      <c r="ABV69" s="69"/>
      <c r="ABW69" s="69"/>
      <c r="ABX69" s="69"/>
      <c r="ABY69" s="69"/>
      <c r="ABZ69" s="69"/>
      <c r="ACA69" s="69"/>
      <c r="ACB69" s="69"/>
      <c r="ACC69" s="69"/>
      <c r="ACD69" s="69"/>
      <c r="ACE69" s="69"/>
      <c r="ACF69" s="69"/>
      <c r="ACG69" s="69"/>
      <c r="ACH69" s="69"/>
      <c r="ACI69" s="69"/>
      <c r="ACJ69" s="69"/>
      <c r="ACK69" s="69"/>
      <c r="ACL69" s="69"/>
      <c r="ACM69" s="69"/>
      <c r="ACN69" s="69"/>
      <c r="ACO69" s="69"/>
      <c r="ACP69" s="69"/>
      <c r="ACQ69" s="69"/>
      <c r="ACR69" s="69"/>
      <c r="ACS69" s="69"/>
      <c r="ACT69" s="69"/>
      <c r="ACU69" s="69"/>
      <c r="ACV69" s="69"/>
      <c r="ACW69" s="69"/>
      <c r="ACX69" s="69"/>
      <c r="ACY69" s="69"/>
      <c r="ACZ69" s="69"/>
      <c r="ADA69" s="69"/>
      <c r="ADB69" s="69"/>
      <c r="ADC69" s="69"/>
      <c r="ADD69" s="69"/>
      <c r="ADE69" s="69"/>
      <c r="ADF69" s="69"/>
      <c r="ADG69" s="69"/>
      <c r="ADH69" s="69"/>
      <c r="ADI69" s="69"/>
      <c r="ADJ69" s="69"/>
      <c r="ADK69" s="69"/>
      <c r="ADL69" s="69"/>
      <c r="ADM69" s="69"/>
      <c r="ADN69" s="69"/>
      <c r="ADO69" s="69"/>
      <c r="ADP69" s="69"/>
      <c r="ADQ69" s="69"/>
      <c r="ADR69" s="69"/>
      <c r="ADS69" s="69"/>
      <c r="ADT69" s="69"/>
      <c r="ADU69" s="69"/>
      <c r="ADV69" s="69"/>
      <c r="ADW69" s="69"/>
      <c r="ADX69" s="69"/>
      <c r="ADY69" s="69"/>
      <c r="ADZ69" s="69"/>
      <c r="AEA69" s="69"/>
      <c r="AEB69" s="69"/>
      <c r="AEC69" s="69"/>
      <c r="AED69" s="69"/>
      <c r="AEE69" s="69"/>
      <c r="AEF69" s="69"/>
      <c r="AEG69" s="69"/>
      <c r="AEH69" s="69"/>
      <c r="AEI69" s="69"/>
      <c r="AEJ69" s="69"/>
      <c r="AEK69" s="69"/>
      <c r="AEL69" s="69"/>
      <c r="AEM69" s="69"/>
      <c r="AEN69" s="69"/>
      <c r="AEO69" s="69"/>
      <c r="AEP69" s="69"/>
      <c r="AEQ69" s="69"/>
      <c r="AER69" s="69"/>
      <c r="AES69" s="69"/>
      <c r="AET69" s="69"/>
      <c r="AEU69" s="69"/>
      <c r="AEV69" s="69"/>
      <c r="AEW69" s="69"/>
      <c r="AEX69" s="69"/>
      <c r="AEY69" s="69"/>
      <c r="AEZ69" s="69"/>
      <c r="AFA69" s="69"/>
      <c r="AFB69" s="69"/>
      <c r="AFC69" s="69"/>
      <c r="AFD69" s="69"/>
      <c r="AFE69" s="69"/>
      <c r="AFF69" s="69"/>
      <c r="AFG69" s="69"/>
      <c r="AFH69" s="69"/>
      <c r="AFI69" s="69"/>
      <c r="AFJ69" s="69"/>
      <c r="AFK69" s="69"/>
      <c r="AFL69" s="69"/>
      <c r="AFM69" s="69"/>
      <c r="AFN69" s="69"/>
      <c r="AFO69" s="69"/>
      <c r="AFP69" s="69"/>
      <c r="AFQ69" s="69"/>
      <c r="AFR69" s="69"/>
      <c r="AFS69" s="69"/>
      <c r="AFT69" s="69"/>
      <c r="AFU69" s="69"/>
      <c r="AFV69" s="69"/>
      <c r="AFW69" s="69"/>
      <c r="AFX69" s="69"/>
      <c r="AFY69" s="69"/>
      <c r="AFZ69" s="69"/>
      <c r="AGA69" s="69"/>
      <c r="AGB69" s="69"/>
      <c r="AGC69" s="69"/>
      <c r="AGD69" s="69"/>
      <c r="AGE69" s="69"/>
      <c r="AGF69" s="69"/>
      <c r="AGG69" s="69"/>
      <c r="AGH69" s="69"/>
      <c r="AGI69" s="69"/>
      <c r="AGJ69" s="69"/>
      <c r="AGK69" s="69"/>
      <c r="AGL69" s="69"/>
      <c r="AGM69" s="69"/>
      <c r="AGN69" s="69"/>
      <c r="AGO69" s="69"/>
      <c r="AGP69" s="69"/>
      <c r="AGQ69" s="69"/>
      <c r="AGR69" s="69"/>
      <c r="AGS69" s="69"/>
      <c r="AGT69" s="69"/>
      <c r="AGU69" s="69"/>
      <c r="AGV69" s="69"/>
      <c r="AGW69" s="69"/>
      <c r="AGX69" s="69"/>
      <c r="AGY69" s="69"/>
      <c r="AGZ69" s="69"/>
      <c r="AHA69" s="69"/>
      <c r="AHB69" s="69"/>
      <c r="AHC69" s="69"/>
      <c r="AHD69" s="69"/>
      <c r="AHE69" s="69"/>
      <c r="AHF69" s="69"/>
      <c r="AHG69" s="69"/>
      <c r="AHH69" s="69"/>
      <c r="AHI69" s="69"/>
      <c r="AHJ69" s="69"/>
      <c r="AHK69" s="69"/>
      <c r="AHL69" s="69"/>
      <c r="AHM69" s="69"/>
      <c r="AHN69" s="69"/>
      <c r="AHO69" s="69"/>
      <c r="AHP69" s="69"/>
      <c r="AHQ69" s="69"/>
      <c r="AHR69" s="69"/>
      <c r="AHS69" s="69"/>
      <c r="AHT69" s="69"/>
      <c r="AHU69" s="69"/>
      <c r="AHV69" s="69"/>
      <c r="AHW69" s="69"/>
      <c r="AHX69" s="69"/>
      <c r="AHY69" s="69"/>
      <c r="AHZ69" s="69"/>
      <c r="AIA69" s="69"/>
      <c r="AIB69" s="69"/>
      <c r="AIC69" s="69"/>
      <c r="AID69" s="69"/>
      <c r="AIE69" s="69"/>
      <c r="AIF69" s="69"/>
      <c r="AIG69" s="69"/>
      <c r="AIH69" s="69"/>
      <c r="AII69" s="69"/>
      <c r="AIJ69" s="69"/>
      <c r="AIK69" s="69"/>
      <c r="AIL69" s="69"/>
      <c r="AIM69" s="69"/>
      <c r="AIN69" s="69"/>
      <c r="AIO69" s="69"/>
      <c r="AIP69" s="69"/>
      <c r="AIQ69" s="69"/>
      <c r="AIR69" s="69"/>
      <c r="AIS69" s="69"/>
      <c r="AIT69" s="69"/>
      <c r="AIU69" s="69"/>
      <c r="AIV69" s="69"/>
      <c r="AIW69" s="69"/>
      <c r="AIX69" s="69"/>
      <c r="AIY69" s="69"/>
      <c r="AIZ69" s="69"/>
      <c r="AJA69" s="69"/>
      <c r="AJB69" s="69"/>
      <c r="AJC69" s="69"/>
      <c r="AJD69" s="69"/>
      <c r="AJE69" s="69"/>
      <c r="AJF69" s="69"/>
      <c r="AJG69" s="69"/>
      <c r="AJH69" s="69"/>
      <c r="AJI69" s="69"/>
      <c r="AJJ69" s="69"/>
      <c r="AJK69" s="69"/>
      <c r="AJL69" s="69"/>
      <c r="AJM69" s="69"/>
      <c r="AJN69" s="69"/>
      <c r="AJO69" s="69"/>
      <c r="AJP69" s="69"/>
      <c r="AJQ69" s="69"/>
      <c r="AJR69" s="69"/>
      <c r="AJS69" s="69"/>
      <c r="AJT69" s="69"/>
      <c r="AJU69" s="69"/>
      <c r="AJV69" s="69"/>
      <c r="AJW69" s="69"/>
      <c r="AJX69" s="69"/>
      <c r="AJY69" s="69"/>
      <c r="AJZ69" s="69"/>
      <c r="AKA69" s="69"/>
      <c r="AKB69" s="69"/>
      <c r="AKC69" s="69"/>
      <c r="AKD69" s="69"/>
      <c r="AKE69" s="69"/>
      <c r="AKF69" s="69"/>
      <c r="AKG69" s="69"/>
      <c r="AKH69" s="69"/>
      <c r="AKI69" s="69"/>
      <c r="AKJ69" s="69"/>
      <c r="AKK69" s="69"/>
      <c r="AKL69" s="69"/>
      <c r="AKM69" s="69"/>
      <c r="AKN69" s="69"/>
      <c r="AKO69" s="69"/>
      <c r="AKP69" s="69"/>
      <c r="AKQ69" s="69"/>
      <c r="AKR69" s="69"/>
      <c r="AKS69" s="69"/>
      <c r="AKT69" s="69"/>
      <c r="AKU69" s="69"/>
      <c r="AKV69" s="69"/>
      <c r="AKW69" s="69"/>
      <c r="AKX69" s="69"/>
      <c r="AKY69" s="69"/>
      <c r="AKZ69" s="69"/>
      <c r="ALA69" s="69"/>
      <c r="ALB69" s="69"/>
      <c r="ALC69" s="69"/>
      <c r="ALD69" s="69"/>
      <c r="ALE69" s="69"/>
      <c r="ALF69" s="69"/>
      <c r="ALG69" s="69"/>
      <c r="ALH69" s="69"/>
      <c r="ALI69" s="69"/>
      <c r="ALJ69" s="69"/>
      <c r="ALK69" s="69"/>
      <c r="ALL69" s="69"/>
      <c r="ALM69" s="69"/>
      <c r="ALN69" s="69"/>
      <c r="ALO69" s="69"/>
      <c r="ALP69" s="69"/>
      <c r="ALQ69" s="69"/>
      <c r="ALR69" s="69"/>
      <c r="ALS69" s="69"/>
      <c r="ALT69" s="69"/>
      <c r="ALU69" s="69"/>
      <c r="ALV69" s="69"/>
      <c r="ALW69" s="69"/>
    </row>
    <row r="70" spans="1:1013" s="70" customFormat="1" ht="132.75" customHeight="1">
      <c r="A70" s="77">
        <f>A69+1</f>
        <v>50</v>
      </c>
      <c r="B70" s="100"/>
      <c r="C70" s="100"/>
      <c r="D70" s="63" t="s">
        <v>29</v>
      </c>
      <c r="E70" s="63">
        <v>22</v>
      </c>
      <c r="F70" s="64" t="s">
        <v>168</v>
      </c>
      <c r="G70" s="63" t="s">
        <v>35</v>
      </c>
      <c r="H70" s="63" t="s">
        <v>29</v>
      </c>
      <c r="I70" s="74">
        <v>1.08</v>
      </c>
      <c r="J70" s="64" t="s">
        <v>36</v>
      </c>
      <c r="K70" s="63">
        <v>5.2</v>
      </c>
      <c r="L70" s="63">
        <v>1</v>
      </c>
      <c r="M70" s="76">
        <f>E70*I70*L70</f>
        <v>23.76</v>
      </c>
      <c r="N70" s="63"/>
      <c r="O70" s="63"/>
      <c r="P70" s="63"/>
      <c r="Q70" s="63"/>
      <c r="R70" s="63"/>
      <c r="S70" s="64"/>
      <c r="T70" s="63"/>
      <c r="U70" s="63"/>
      <c r="V70" s="63"/>
      <c r="W70" s="63"/>
      <c r="X70" s="97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9"/>
      <c r="CZ70" s="69"/>
      <c r="DA70" s="69"/>
      <c r="DB70" s="69"/>
      <c r="DC70" s="69"/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9"/>
      <c r="DT70" s="69"/>
      <c r="DU70" s="69"/>
      <c r="DV70" s="69"/>
      <c r="DW70" s="69"/>
      <c r="DX70" s="69"/>
      <c r="DY70" s="69"/>
      <c r="DZ70" s="69"/>
      <c r="EA70" s="69"/>
      <c r="EB70" s="69"/>
      <c r="EC70" s="69"/>
      <c r="ED70" s="69"/>
      <c r="EE70" s="69"/>
      <c r="EF70" s="69"/>
      <c r="EG70" s="69"/>
      <c r="EH70" s="69"/>
      <c r="EI70" s="69"/>
      <c r="EJ70" s="69"/>
      <c r="EK70" s="69"/>
      <c r="EL70" s="69"/>
      <c r="EM70" s="69"/>
      <c r="EN70" s="69"/>
      <c r="EO70" s="69"/>
      <c r="EP70" s="69"/>
      <c r="EQ70" s="69"/>
      <c r="ER70" s="69"/>
      <c r="ES70" s="69"/>
      <c r="ET70" s="69"/>
      <c r="EU70" s="69"/>
      <c r="EV70" s="69"/>
      <c r="EW70" s="69"/>
      <c r="EX70" s="69"/>
      <c r="EY70" s="69"/>
      <c r="EZ70" s="69"/>
      <c r="FA70" s="69"/>
      <c r="FB70" s="69"/>
      <c r="FC70" s="69"/>
      <c r="FD70" s="69"/>
      <c r="FE70" s="69"/>
      <c r="FF70" s="69"/>
      <c r="FG70" s="69"/>
      <c r="FH70" s="69"/>
      <c r="FI70" s="69"/>
      <c r="FJ70" s="69"/>
      <c r="FK70" s="69"/>
      <c r="FL70" s="69"/>
      <c r="FM70" s="69"/>
      <c r="FN70" s="69"/>
      <c r="FO70" s="69"/>
      <c r="FP70" s="69"/>
      <c r="FQ70" s="69"/>
      <c r="FR70" s="69"/>
      <c r="FS70" s="69"/>
      <c r="FT70" s="69"/>
      <c r="FU70" s="69"/>
      <c r="FV70" s="69"/>
      <c r="FW70" s="69"/>
      <c r="FX70" s="69"/>
      <c r="FY70" s="69"/>
      <c r="FZ70" s="69"/>
      <c r="GA70" s="69"/>
      <c r="GB70" s="69"/>
      <c r="GC70" s="69"/>
      <c r="GD70" s="69"/>
      <c r="GE70" s="69"/>
      <c r="GF70" s="69"/>
      <c r="GG70" s="69"/>
      <c r="GH70" s="69"/>
      <c r="GI70" s="69"/>
      <c r="GJ70" s="69"/>
      <c r="GK70" s="69"/>
      <c r="GL70" s="69"/>
      <c r="GM70" s="69"/>
      <c r="GN70" s="69"/>
      <c r="GO70" s="69"/>
      <c r="GP70" s="69"/>
      <c r="GQ70" s="69"/>
      <c r="GR70" s="69"/>
      <c r="GS70" s="69"/>
      <c r="GT70" s="69"/>
      <c r="GU70" s="69"/>
      <c r="GV70" s="69"/>
      <c r="GW70" s="69"/>
      <c r="GX70" s="69"/>
      <c r="GY70" s="69"/>
      <c r="GZ70" s="69"/>
      <c r="HA70" s="69"/>
      <c r="HB70" s="69"/>
      <c r="HC70" s="69"/>
      <c r="HD70" s="69"/>
      <c r="HE70" s="69"/>
      <c r="HF70" s="69"/>
      <c r="HG70" s="69"/>
      <c r="HH70" s="69"/>
      <c r="HI70" s="69"/>
      <c r="HJ70" s="69"/>
      <c r="HK70" s="69"/>
      <c r="HL70" s="69"/>
      <c r="HM70" s="69"/>
      <c r="HN70" s="69"/>
      <c r="HO70" s="69"/>
      <c r="HP70" s="69"/>
      <c r="HQ70" s="69"/>
      <c r="HR70" s="69"/>
      <c r="HS70" s="69"/>
      <c r="HT70" s="69"/>
      <c r="HU70" s="69"/>
      <c r="HV70" s="69"/>
      <c r="HW70" s="69"/>
      <c r="HX70" s="69"/>
      <c r="HY70" s="69"/>
      <c r="HZ70" s="69"/>
      <c r="IA70" s="69"/>
      <c r="IB70" s="69"/>
      <c r="IC70" s="69"/>
      <c r="ID70" s="69"/>
      <c r="IE70" s="69"/>
      <c r="IF70" s="69"/>
      <c r="IG70" s="69"/>
      <c r="IH70" s="69"/>
      <c r="II70" s="69"/>
      <c r="IJ70" s="69"/>
      <c r="IK70" s="69"/>
      <c r="IL70" s="69"/>
      <c r="IM70" s="69"/>
      <c r="IN70" s="69"/>
      <c r="IO70" s="69"/>
      <c r="IP70" s="69"/>
      <c r="IQ70" s="69"/>
      <c r="IR70" s="69"/>
      <c r="IS70" s="69"/>
      <c r="IT70" s="69"/>
      <c r="IU70" s="69"/>
      <c r="IV70" s="69"/>
      <c r="IW70" s="69"/>
      <c r="IX70" s="69"/>
      <c r="IY70" s="69"/>
      <c r="IZ70" s="69"/>
      <c r="JA70" s="69"/>
      <c r="JB70" s="69"/>
      <c r="JC70" s="69"/>
      <c r="JD70" s="69"/>
      <c r="JE70" s="69"/>
      <c r="JF70" s="69"/>
      <c r="JG70" s="69"/>
      <c r="JH70" s="69"/>
      <c r="JI70" s="69"/>
      <c r="JJ70" s="69"/>
      <c r="JK70" s="69"/>
      <c r="JL70" s="69"/>
      <c r="JM70" s="69"/>
      <c r="JN70" s="69"/>
      <c r="JO70" s="69"/>
      <c r="JP70" s="69"/>
      <c r="JQ70" s="69"/>
      <c r="JR70" s="69"/>
      <c r="JS70" s="69"/>
      <c r="JT70" s="69"/>
      <c r="JU70" s="69"/>
      <c r="JV70" s="69"/>
      <c r="JW70" s="69"/>
      <c r="JX70" s="69"/>
      <c r="JY70" s="69"/>
      <c r="JZ70" s="69"/>
      <c r="KA70" s="69"/>
      <c r="KB70" s="69"/>
      <c r="KC70" s="69"/>
      <c r="KD70" s="69"/>
      <c r="KE70" s="69"/>
      <c r="KF70" s="69"/>
      <c r="KG70" s="69"/>
      <c r="KH70" s="69"/>
      <c r="KI70" s="69"/>
      <c r="KJ70" s="69"/>
      <c r="KK70" s="69"/>
      <c r="KL70" s="69"/>
      <c r="KM70" s="69"/>
      <c r="KN70" s="69"/>
      <c r="KO70" s="69"/>
      <c r="KP70" s="69"/>
      <c r="KQ70" s="69"/>
      <c r="KR70" s="69"/>
      <c r="KS70" s="69"/>
      <c r="KT70" s="69"/>
      <c r="KU70" s="69"/>
      <c r="KV70" s="69"/>
      <c r="KW70" s="69"/>
      <c r="KX70" s="69"/>
      <c r="KY70" s="69"/>
      <c r="KZ70" s="69"/>
      <c r="LA70" s="69"/>
      <c r="LB70" s="69"/>
      <c r="LC70" s="69"/>
      <c r="LD70" s="69"/>
      <c r="LE70" s="69"/>
      <c r="LF70" s="69"/>
      <c r="LG70" s="69"/>
      <c r="LH70" s="69"/>
      <c r="LI70" s="69"/>
      <c r="LJ70" s="69"/>
      <c r="LK70" s="69"/>
      <c r="LL70" s="69"/>
      <c r="LM70" s="69"/>
      <c r="LN70" s="69"/>
      <c r="LO70" s="69"/>
      <c r="LP70" s="69"/>
      <c r="LQ70" s="69"/>
      <c r="LR70" s="69"/>
      <c r="LS70" s="69"/>
      <c r="LT70" s="69"/>
      <c r="LU70" s="69"/>
      <c r="LV70" s="69"/>
      <c r="LW70" s="69"/>
      <c r="LX70" s="69"/>
      <c r="LY70" s="69"/>
      <c r="LZ70" s="69"/>
      <c r="MA70" s="69"/>
      <c r="MB70" s="69"/>
      <c r="MC70" s="69"/>
      <c r="MD70" s="69"/>
      <c r="ME70" s="69"/>
      <c r="MF70" s="69"/>
      <c r="MG70" s="69"/>
      <c r="MH70" s="69"/>
      <c r="MI70" s="69"/>
      <c r="MJ70" s="69"/>
      <c r="MK70" s="69"/>
      <c r="ML70" s="69"/>
      <c r="MM70" s="69"/>
      <c r="MN70" s="69"/>
      <c r="MO70" s="69"/>
      <c r="MP70" s="69"/>
      <c r="MQ70" s="69"/>
      <c r="MR70" s="69"/>
      <c r="MS70" s="69"/>
      <c r="MT70" s="69"/>
      <c r="MU70" s="69"/>
      <c r="MV70" s="69"/>
      <c r="MW70" s="69"/>
      <c r="MX70" s="69"/>
      <c r="MY70" s="69"/>
      <c r="MZ70" s="69"/>
      <c r="NA70" s="69"/>
      <c r="NB70" s="69"/>
      <c r="NC70" s="69"/>
      <c r="ND70" s="69"/>
      <c r="NE70" s="69"/>
      <c r="NF70" s="69"/>
      <c r="NG70" s="69"/>
      <c r="NH70" s="69"/>
      <c r="NI70" s="69"/>
      <c r="NJ70" s="69"/>
      <c r="NK70" s="69"/>
      <c r="NL70" s="69"/>
      <c r="NM70" s="69"/>
      <c r="NN70" s="69"/>
      <c r="NO70" s="69"/>
      <c r="NP70" s="69"/>
      <c r="NQ70" s="69"/>
      <c r="NR70" s="69"/>
      <c r="NS70" s="69"/>
      <c r="NT70" s="69"/>
      <c r="NU70" s="69"/>
      <c r="NV70" s="69"/>
      <c r="NW70" s="69"/>
      <c r="NX70" s="69"/>
      <c r="NY70" s="69"/>
      <c r="NZ70" s="69"/>
      <c r="OA70" s="69"/>
      <c r="OB70" s="69"/>
      <c r="OC70" s="69"/>
      <c r="OD70" s="69"/>
      <c r="OE70" s="69"/>
      <c r="OF70" s="69"/>
      <c r="OG70" s="69"/>
      <c r="OH70" s="69"/>
      <c r="OI70" s="69"/>
      <c r="OJ70" s="69"/>
      <c r="OK70" s="69"/>
      <c r="OL70" s="69"/>
      <c r="OM70" s="69"/>
      <c r="ON70" s="69"/>
      <c r="OO70" s="69"/>
      <c r="OP70" s="69"/>
      <c r="OQ70" s="69"/>
      <c r="OR70" s="69"/>
      <c r="OS70" s="69"/>
      <c r="OT70" s="69"/>
      <c r="OU70" s="69"/>
      <c r="OV70" s="69"/>
      <c r="OW70" s="69"/>
      <c r="OX70" s="69"/>
      <c r="OY70" s="69"/>
      <c r="OZ70" s="69"/>
      <c r="PA70" s="69"/>
      <c r="PB70" s="69"/>
      <c r="PC70" s="69"/>
      <c r="PD70" s="69"/>
      <c r="PE70" s="69"/>
      <c r="PF70" s="69"/>
      <c r="PG70" s="69"/>
      <c r="PH70" s="69"/>
      <c r="PI70" s="69"/>
      <c r="PJ70" s="69"/>
      <c r="PK70" s="69"/>
      <c r="PL70" s="69"/>
      <c r="PM70" s="69"/>
      <c r="PN70" s="69"/>
      <c r="PO70" s="69"/>
      <c r="PP70" s="69"/>
      <c r="PQ70" s="69"/>
      <c r="PR70" s="69"/>
      <c r="PS70" s="69"/>
      <c r="PT70" s="69"/>
      <c r="PU70" s="69"/>
      <c r="PV70" s="69"/>
      <c r="PW70" s="69"/>
      <c r="PX70" s="69"/>
      <c r="PY70" s="69"/>
      <c r="PZ70" s="69"/>
      <c r="QA70" s="69"/>
      <c r="QB70" s="69"/>
      <c r="QC70" s="69"/>
      <c r="QD70" s="69"/>
      <c r="QE70" s="69"/>
      <c r="QF70" s="69"/>
      <c r="QG70" s="69"/>
      <c r="QH70" s="69"/>
      <c r="QI70" s="69"/>
      <c r="QJ70" s="69"/>
      <c r="QK70" s="69"/>
      <c r="QL70" s="69"/>
      <c r="QM70" s="69"/>
      <c r="QN70" s="69"/>
      <c r="QO70" s="69"/>
      <c r="QP70" s="69"/>
      <c r="QQ70" s="69"/>
      <c r="QR70" s="69"/>
      <c r="QS70" s="69"/>
      <c r="QT70" s="69"/>
      <c r="QU70" s="69"/>
      <c r="QV70" s="69"/>
      <c r="QW70" s="69"/>
      <c r="QX70" s="69"/>
      <c r="QY70" s="69"/>
      <c r="QZ70" s="69"/>
      <c r="RA70" s="69"/>
      <c r="RB70" s="69"/>
      <c r="RC70" s="69"/>
      <c r="RD70" s="69"/>
      <c r="RE70" s="69"/>
      <c r="RF70" s="69"/>
      <c r="RG70" s="69"/>
      <c r="RH70" s="69"/>
      <c r="RI70" s="69"/>
      <c r="RJ70" s="69"/>
      <c r="RK70" s="69"/>
      <c r="RL70" s="69"/>
      <c r="RM70" s="69"/>
      <c r="RN70" s="69"/>
      <c r="RO70" s="69"/>
      <c r="RP70" s="69"/>
      <c r="RQ70" s="69"/>
      <c r="RR70" s="69"/>
      <c r="RS70" s="69"/>
      <c r="RT70" s="69"/>
      <c r="RU70" s="69"/>
      <c r="RV70" s="69"/>
      <c r="RW70" s="69"/>
      <c r="RX70" s="69"/>
      <c r="RY70" s="69"/>
      <c r="RZ70" s="69"/>
      <c r="SA70" s="69"/>
      <c r="SB70" s="69"/>
      <c r="SC70" s="69"/>
      <c r="SD70" s="69"/>
      <c r="SE70" s="69"/>
      <c r="SF70" s="69"/>
      <c r="SG70" s="69"/>
      <c r="SH70" s="69"/>
      <c r="SI70" s="69"/>
      <c r="SJ70" s="69"/>
      <c r="SK70" s="69"/>
      <c r="SL70" s="69"/>
      <c r="SM70" s="69"/>
      <c r="SN70" s="69"/>
      <c r="SO70" s="69"/>
      <c r="SP70" s="69"/>
      <c r="SQ70" s="69"/>
      <c r="SR70" s="69"/>
      <c r="SS70" s="69"/>
      <c r="ST70" s="69"/>
      <c r="SU70" s="69"/>
      <c r="SV70" s="69"/>
      <c r="SW70" s="69"/>
      <c r="SX70" s="69"/>
      <c r="SY70" s="69"/>
      <c r="SZ70" s="69"/>
      <c r="TA70" s="69"/>
      <c r="TB70" s="69"/>
      <c r="TC70" s="69"/>
      <c r="TD70" s="69"/>
      <c r="TE70" s="69"/>
      <c r="TF70" s="69"/>
      <c r="TG70" s="69"/>
      <c r="TH70" s="69"/>
      <c r="TI70" s="69"/>
      <c r="TJ70" s="69"/>
      <c r="TK70" s="69"/>
      <c r="TL70" s="69"/>
      <c r="TM70" s="69"/>
      <c r="TN70" s="69"/>
      <c r="TO70" s="69"/>
      <c r="TP70" s="69"/>
      <c r="TQ70" s="69"/>
      <c r="TR70" s="69"/>
      <c r="TS70" s="69"/>
      <c r="TT70" s="69"/>
      <c r="TU70" s="69"/>
      <c r="TV70" s="69"/>
      <c r="TW70" s="69"/>
      <c r="TX70" s="69"/>
      <c r="TY70" s="69"/>
      <c r="TZ70" s="69"/>
      <c r="UA70" s="69"/>
      <c r="UB70" s="69"/>
      <c r="UC70" s="69"/>
      <c r="UD70" s="69"/>
      <c r="UE70" s="69"/>
      <c r="UF70" s="69"/>
      <c r="UG70" s="69"/>
      <c r="UH70" s="69"/>
      <c r="UI70" s="69"/>
      <c r="UJ70" s="69"/>
      <c r="UK70" s="69"/>
      <c r="UL70" s="69"/>
      <c r="UM70" s="69"/>
      <c r="UN70" s="69"/>
      <c r="UO70" s="69"/>
      <c r="UP70" s="69"/>
      <c r="UQ70" s="69"/>
      <c r="UR70" s="69"/>
      <c r="US70" s="69"/>
      <c r="UT70" s="69"/>
      <c r="UU70" s="69"/>
      <c r="UV70" s="69"/>
      <c r="UW70" s="69"/>
      <c r="UX70" s="69"/>
      <c r="UY70" s="69"/>
      <c r="UZ70" s="69"/>
      <c r="VA70" s="69"/>
      <c r="VB70" s="69"/>
      <c r="VC70" s="69"/>
      <c r="VD70" s="69"/>
      <c r="VE70" s="69"/>
      <c r="VF70" s="69"/>
      <c r="VG70" s="69"/>
      <c r="VH70" s="69"/>
      <c r="VI70" s="69"/>
      <c r="VJ70" s="69"/>
      <c r="VK70" s="69"/>
      <c r="VL70" s="69"/>
      <c r="VM70" s="69"/>
      <c r="VN70" s="69"/>
      <c r="VO70" s="69"/>
      <c r="VP70" s="69"/>
      <c r="VQ70" s="69"/>
      <c r="VR70" s="69"/>
      <c r="VS70" s="69"/>
      <c r="VT70" s="69"/>
      <c r="VU70" s="69"/>
      <c r="VV70" s="69"/>
      <c r="VW70" s="69"/>
      <c r="VX70" s="69"/>
      <c r="VY70" s="69"/>
      <c r="VZ70" s="69"/>
      <c r="WA70" s="69"/>
      <c r="WB70" s="69"/>
      <c r="WC70" s="69"/>
      <c r="WD70" s="69"/>
      <c r="WE70" s="69"/>
      <c r="WF70" s="69"/>
      <c r="WG70" s="69"/>
      <c r="WH70" s="69"/>
      <c r="WI70" s="69"/>
      <c r="WJ70" s="69"/>
      <c r="WK70" s="69"/>
      <c r="WL70" s="69"/>
      <c r="WM70" s="69"/>
      <c r="WN70" s="69"/>
      <c r="WO70" s="69"/>
      <c r="WP70" s="69"/>
      <c r="WQ70" s="69"/>
      <c r="WR70" s="69"/>
      <c r="WS70" s="69"/>
      <c r="WT70" s="69"/>
      <c r="WU70" s="69"/>
      <c r="WV70" s="69"/>
      <c r="WW70" s="69"/>
      <c r="WX70" s="69"/>
      <c r="WY70" s="69"/>
      <c r="WZ70" s="69"/>
      <c r="XA70" s="69"/>
      <c r="XB70" s="69"/>
      <c r="XC70" s="69"/>
      <c r="XD70" s="69"/>
      <c r="XE70" s="69"/>
      <c r="XF70" s="69"/>
      <c r="XG70" s="69"/>
      <c r="XH70" s="69"/>
      <c r="XI70" s="69"/>
      <c r="XJ70" s="69"/>
      <c r="XK70" s="69"/>
      <c r="XL70" s="69"/>
      <c r="XM70" s="69"/>
      <c r="XN70" s="69"/>
      <c r="XO70" s="69"/>
      <c r="XP70" s="69"/>
      <c r="XQ70" s="69"/>
      <c r="XR70" s="69"/>
      <c r="XS70" s="69"/>
      <c r="XT70" s="69"/>
      <c r="XU70" s="69"/>
      <c r="XV70" s="69"/>
      <c r="XW70" s="69"/>
      <c r="XX70" s="69"/>
      <c r="XY70" s="69"/>
      <c r="XZ70" s="69"/>
      <c r="YA70" s="69"/>
      <c r="YB70" s="69"/>
      <c r="YC70" s="69"/>
      <c r="YD70" s="69"/>
      <c r="YE70" s="69"/>
      <c r="YF70" s="69"/>
      <c r="YG70" s="69"/>
      <c r="YH70" s="69"/>
      <c r="YI70" s="69"/>
      <c r="YJ70" s="69"/>
      <c r="YK70" s="69"/>
      <c r="YL70" s="69"/>
      <c r="YM70" s="69"/>
      <c r="YN70" s="69"/>
      <c r="YO70" s="69"/>
      <c r="YP70" s="69"/>
      <c r="YQ70" s="69"/>
      <c r="YR70" s="69"/>
      <c r="YS70" s="69"/>
      <c r="YT70" s="69"/>
      <c r="YU70" s="69"/>
      <c r="YV70" s="69"/>
      <c r="YW70" s="69"/>
      <c r="YX70" s="69"/>
      <c r="YY70" s="69"/>
      <c r="YZ70" s="69"/>
      <c r="ZA70" s="69"/>
      <c r="ZB70" s="69"/>
      <c r="ZC70" s="69"/>
      <c r="ZD70" s="69"/>
      <c r="ZE70" s="69"/>
      <c r="ZF70" s="69"/>
      <c r="ZG70" s="69"/>
      <c r="ZH70" s="69"/>
      <c r="ZI70" s="69"/>
      <c r="ZJ70" s="69"/>
      <c r="ZK70" s="69"/>
      <c r="ZL70" s="69"/>
      <c r="ZM70" s="69"/>
      <c r="ZN70" s="69"/>
      <c r="ZO70" s="69"/>
      <c r="ZP70" s="69"/>
      <c r="ZQ70" s="69"/>
      <c r="ZR70" s="69"/>
      <c r="ZS70" s="69"/>
      <c r="ZT70" s="69"/>
      <c r="ZU70" s="69"/>
      <c r="ZV70" s="69"/>
      <c r="ZW70" s="69"/>
      <c r="ZX70" s="69"/>
      <c r="ZY70" s="69"/>
      <c r="ZZ70" s="69"/>
      <c r="AAA70" s="69"/>
      <c r="AAB70" s="69"/>
      <c r="AAC70" s="69"/>
      <c r="AAD70" s="69"/>
      <c r="AAE70" s="69"/>
      <c r="AAF70" s="69"/>
      <c r="AAG70" s="69"/>
      <c r="AAH70" s="69"/>
      <c r="AAI70" s="69"/>
      <c r="AAJ70" s="69"/>
      <c r="AAK70" s="69"/>
      <c r="AAL70" s="69"/>
      <c r="AAM70" s="69"/>
      <c r="AAN70" s="69"/>
      <c r="AAO70" s="69"/>
      <c r="AAP70" s="69"/>
      <c r="AAQ70" s="69"/>
      <c r="AAR70" s="69"/>
      <c r="AAS70" s="69"/>
      <c r="AAT70" s="69"/>
      <c r="AAU70" s="69"/>
      <c r="AAV70" s="69"/>
      <c r="AAW70" s="69"/>
      <c r="AAX70" s="69"/>
      <c r="AAY70" s="69"/>
      <c r="AAZ70" s="69"/>
      <c r="ABA70" s="69"/>
      <c r="ABB70" s="69"/>
      <c r="ABC70" s="69"/>
      <c r="ABD70" s="69"/>
      <c r="ABE70" s="69"/>
      <c r="ABF70" s="69"/>
      <c r="ABG70" s="69"/>
      <c r="ABH70" s="69"/>
      <c r="ABI70" s="69"/>
      <c r="ABJ70" s="69"/>
      <c r="ABK70" s="69"/>
      <c r="ABL70" s="69"/>
      <c r="ABM70" s="69"/>
      <c r="ABN70" s="69"/>
      <c r="ABO70" s="69"/>
      <c r="ABP70" s="69"/>
      <c r="ABQ70" s="69"/>
      <c r="ABR70" s="69"/>
      <c r="ABS70" s="69"/>
      <c r="ABT70" s="69"/>
      <c r="ABU70" s="69"/>
      <c r="ABV70" s="69"/>
      <c r="ABW70" s="69"/>
      <c r="ABX70" s="69"/>
      <c r="ABY70" s="69"/>
      <c r="ABZ70" s="69"/>
      <c r="ACA70" s="69"/>
      <c r="ACB70" s="69"/>
      <c r="ACC70" s="69"/>
      <c r="ACD70" s="69"/>
      <c r="ACE70" s="69"/>
      <c r="ACF70" s="69"/>
      <c r="ACG70" s="69"/>
      <c r="ACH70" s="69"/>
      <c r="ACI70" s="69"/>
      <c r="ACJ70" s="69"/>
      <c r="ACK70" s="69"/>
      <c r="ACL70" s="69"/>
      <c r="ACM70" s="69"/>
      <c r="ACN70" s="69"/>
      <c r="ACO70" s="69"/>
      <c r="ACP70" s="69"/>
      <c r="ACQ70" s="69"/>
      <c r="ACR70" s="69"/>
      <c r="ACS70" s="69"/>
      <c r="ACT70" s="69"/>
      <c r="ACU70" s="69"/>
      <c r="ACV70" s="69"/>
      <c r="ACW70" s="69"/>
      <c r="ACX70" s="69"/>
      <c r="ACY70" s="69"/>
      <c r="ACZ70" s="69"/>
      <c r="ADA70" s="69"/>
      <c r="ADB70" s="69"/>
      <c r="ADC70" s="69"/>
      <c r="ADD70" s="69"/>
      <c r="ADE70" s="69"/>
      <c r="ADF70" s="69"/>
      <c r="ADG70" s="69"/>
      <c r="ADH70" s="69"/>
      <c r="ADI70" s="69"/>
      <c r="ADJ70" s="69"/>
      <c r="ADK70" s="69"/>
      <c r="ADL70" s="69"/>
      <c r="ADM70" s="69"/>
      <c r="ADN70" s="69"/>
      <c r="ADO70" s="69"/>
      <c r="ADP70" s="69"/>
      <c r="ADQ70" s="69"/>
      <c r="ADR70" s="69"/>
      <c r="ADS70" s="69"/>
      <c r="ADT70" s="69"/>
      <c r="ADU70" s="69"/>
      <c r="ADV70" s="69"/>
      <c r="ADW70" s="69"/>
      <c r="ADX70" s="69"/>
      <c r="ADY70" s="69"/>
      <c r="ADZ70" s="69"/>
      <c r="AEA70" s="69"/>
      <c r="AEB70" s="69"/>
      <c r="AEC70" s="69"/>
      <c r="AED70" s="69"/>
      <c r="AEE70" s="69"/>
      <c r="AEF70" s="69"/>
      <c r="AEG70" s="69"/>
      <c r="AEH70" s="69"/>
      <c r="AEI70" s="69"/>
      <c r="AEJ70" s="69"/>
      <c r="AEK70" s="69"/>
      <c r="AEL70" s="69"/>
      <c r="AEM70" s="69"/>
      <c r="AEN70" s="69"/>
      <c r="AEO70" s="69"/>
      <c r="AEP70" s="69"/>
      <c r="AEQ70" s="69"/>
      <c r="AER70" s="69"/>
      <c r="AES70" s="69"/>
      <c r="AET70" s="69"/>
      <c r="AEU70" s="69"/>
      <c r="AEV70" s="69"/>
      <c r="AEW70" s="69"/>
      <c r="AEX70" s="69"/>
      <c r="AEY70" s="69"/>
      <c r="AEZ70" s="69"/>
      <c r="AFA70" s="69"/>
      <c r="AFB70" s="69"/>
      <c r="AFC70" s="69"/>
      <c r="AFD70" s="69"/>
      <c r="AFE70" s="69"/>
      <c r="AFF70" s="69"/>
      <c r="AFG70" s="69"/>
      <c r="AFH70" s="69"/>
      <c r="AFI70" s="69"/>
      <c r="AFJ70" s="69"/>
      <c r="AFK70" s="69"/>
      <c r="AFL70" s="69"/>
      <c r="AFM70" s="69"/>
      <c r="AFN70" s="69"/>
      <c r="AFO70" s="69"/>
      <c r="AFP70" s="69"/>
      <c r="AFQ70" s="69"/>
      <c r="AFR70" s="69"/>
      <c r="AFS70" s="69"/>
      <c r="AFT70" s="69"/>
      <c r="AFU70" s="69"/>
      <c r="AFV70" s="69"/>
      <c r="AFW70" s="69"/>
      <c r="AFX70" s="69"/>
      <c r="AFY70" s="69"/>
      <c r="AFZ70" s="69"/>
      <c r="AGA70" s="69"/>
      <c r="AGB70" s="69"/>
      <c r="AGC70" s="69"/>
      <c r="AGD70" s="69"/>
      <c r="AGE70" s="69"/>
      <c r="AGF70" s="69"/>
      <c r="AGG70" s="69"/>
      <c r="AGH70" s="69"/>
      <c r="AGI70" s="69"/>
      <c r="AGJ70" s="69"/>
      <c r="AGK70" s="69"/>
      <c r="AGL70" s="69"/>
      <c r="AGM70" s="69"/>
      <c r="AGN70" s="69"/>
      <c r="AGO70" s="69"/>
      <c r="AGP70" s="69"/>
      <c r="AGQ70" s="69"/>
      <c r="AGR70" s="69"/>
      <c r="AGS70" s="69"/>
      <c r="AGT70" s="69"/>
      <c r="AGU70" s="69"/>
      <c r="AGV70" s="69"/>
      <c r="AGW70" s="69"/>
      <c r="AGX70" s="69"/>
      <c r="AGY70" s="69"/>
      <c r="AGZ70" s="69"/>
      <c r="AHA70" s="69"/>
      <c r="AHB70" s="69"/>
      <c r="AHC70" s="69"/>
      <c r="AHD70" s="69"/>
      <c r="AHE70" s="69"/>
      <c r="AHF70" s="69"/>
      <c r="AHG70" s="69"/>
      <c r="AHH70" s="69"/>
      <c r="AHI70" s="69"/>
      <c r="AHJ70" s="69"/>
      <c r="AHK70" s="69"/>
      <c r="AHL70" s="69"/>
      <c r="AHM70" s="69"/>
      <c r="AHN70" s="69"/>
      <c r="AHO70" s="69"/>
      <c r="AHP70" s="69"/>
      <c r="AHQ70" s="69"/>
      <c r="AHR70" s="69"/>
      <c r="AHS70" s="69"/>
      <c r="AHT70" s="69"/>
      <c r="AHU70" s="69"/>
      <c r="AHV70" s="69"/>
      <c r="AHW70" s="69"/>
      <c r="AHX70" s="69"/>
      <c r="AHY70" s="69"/>
      <c r="AHZ70" s="69"/>
      <c r="AIA70" s="69"/>
      <c r="AIB70" s="69"/>
      <c r="AIC70" s="69"/>
      <c r="AID70" s="69"/>
      <c r="AIE70" s="69"/>
      <c r="AIF70" s="69"/>
      <c r="AIG70" s="69"/>
      <c r="AIH70" s="69"/>
      <c r="AII70" s="69"/>
      <c r="AIJ70" s="69"/>
      <c r="AIK70" s="69"/>
      <c r="AIL70" s="69"/>
      <c r="AIM70" s="69"/>
      <c r="AIN70" s="69"/>
      <c r="AIO70" s="69"/>
      <c r="AIP70" s="69"/>
      <c r="AIQ70" s="69"/>
      <c r="AIR70" s="69"/>
      <c r="AIS70" s="69"/>
      <c r="AIT70" s="69"/>
      <c r="AIU70" s="69"/>
      <c r="AIV70" s="69"/>
      <c r="AIW70" s="69"/>
      <c r="AIX70" s="69"/>
      <c r="AIY70" s="69"/>
      <c r="AIZ70" s="69"/>
      <c r="AJA70" s="69"/>
      <c r="AJB70" s="69"/>
      <c r="AJC70" s="69"/>
      <c r="AJD70" s="69"/>
      <c r="AJE70" s="69"/>
      <c r="AJF70" s="69"/>
      <c r="AJG70" s="69"/>
      <c r="AJH70" s="69"/>
      <c r="AJI70" s="69"/>
      <c r="AJJ70" s="69"/>
      <c r="AJK70" s="69"/>
      <c r="AJL70" s="69"/>
      <c r="AJM70" s="69"/>
      <c r="AJN70" s="69"/>
      <c r="AJO70" s="69"/>
      <c r="AJP70" s="69"/>
      <c r="AJQ70" s="69"/>
      <c r="AJR70" s="69"/>
      <c r="AJS70" s="69"/>
      <c r="AJT70" s="69"/>
      <c r="AJU70" s="69"/>
      <c r="AJV70" s="69"/>
      <c r="AJW70" s="69"/>
      <c r="AJX70" s="69"/>
      <c r="AJY70" s="69"/>
      <c r="AJZ70" s="69"/>
      <c r="AKA70" s="69"/>
      <c r="AKB70" s="69"/>
      <c r="AKC70" s="69"/>
      <c r="AKD70" s="69"/>
      <c r="AKE70" s="69"/>
      <c r="AKF70" s="69"/>
      <c r="AKG70" s="69"/>
      <c r="AKH70" s="69"/>
      <c r="AKI70" s="69"/>
      <c r="AKJ70" s="69"/>
      <c r="AKK70" s="69"/>
      <c r="AKL70" s="69"/>
      <c r="AKM70" s="69"/>
      <c r="AKN70" s="69"/>
      <c r="AKO70" s="69"/>
      <c r="AKP70" s="69"/>
      <c r="AKQ70" s="69"/>
      <c r="AKR70" s="69"/>
      <c r="AKS70" s="69"/>
      <c r="AKT70" s="69"/>
      <c r="AKU70" s="69"/>
      <c r="AKV70" s="69"/>
      <c r="AKW70" s="69"/>
      <c r="AKX70" s="69"/>
      <c r="AKY70" s="69"/>
      <c r="AKZ70" s="69"/>
      <c r="ALA70" s="69"/>
      <c r="ALB70" s="69"/>
      <c r="ALC70" s="69"/>
      <c r="ALD70" s="69"/>
      <c r="ALE70" s="69"/>
      <c r="ALF70" s="69"/>
      <c r="ALG70" s="69"/>
      <c r="ALH70" s="69"/>
      <c r="ALI70" s="69"/>
      <c r="ALJ70" s="69"/>
      <c r="ALK70" s="69"/>
      <c r="ALL70" s="69"/>
      <c r="ALM70" s="69"/>
      <c r="ALN70" s="69"/>
      <c r="ALO70" s="69"/>
      <c r="ALP70" s="69"/>
      <c r="ALQ70" s="69"/>
      <c r="ALR70" s="69"/>
      <c r="ALS70" s="69"/>
      <c r="ALT70" s="69"/>
      <c r="ALU70" s="69"/>
      <c r="ALV70" s="69"/>
      <c r="ALW70" s="69"/>
    </row>
    <row r="71" spans="1:1013" s="78" customFormat="1" ht="153" customHeight="1">
      <c r="A71" s="77">
        <f>A70+1</f>
        <v>51</v>
      </c>
      <c r="B71" s="100"/>
      <c r="C71" s="100"/>
      <c r="D71" s="63" t="s">
        <v>29</v>
      </c>
      <c r="E71" s="63">
        <v>22</v>
      </c>
      <c r="F71" s="64" t="s">
        <v>169</v>
      </c>
      <c r="G71" s="63" t="s">
        <v>38</v>
      </c>
      <c r="H71" s="63" t="s">
        <v>29</v>
      </c>
      <c r="I71" s="74">
        <v>1.1399999999999999</v>
      </c>
      <c r="J71" s="64" t="s">
        <v>39</v>
      </c>
      <c r="K71" s="63">
        <v>5.2</v>
      </c>
      <c r="L71" s="63">
        <v>1</v>
      </c>
      <c r="M71" s="76">
        <f>E71*I71*L71</f>
        <v>25.08</v>
      </c>
      <c r="N71" s="63"/>
      <c r="O71" s="63"/>
      <c r="P71" s="63"/>
      <c r="Q71" s="63"/>
      <c r="R71" s="63"/>
      <c r="S71" s="64"/>
      <c r="T71" s="63"/>
      <c r="U71" s="63"/>
      <c r="V71" s="63"/>
      <c r="W71" s="63"/>
      <c r="X71" s="98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9"/>
      <c r="CZ71" s="69"/>
      <c r="DA71" s="69"/>
      <c r="DB71" s="69"/>
      <c r="DC71" s="69"/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9"/>
      <c r="DT71" s="69"/>
      <c r="DU71" s="69"/>
      <c r="DV71" s="69"/>
      <c r="DW71" s="69"/>
      <c r="DX71" s="69"/>
      <c r="DY71" s="69"/>
      <c r="DZ71" s="69"/>
      <c r="EA71" s="69"/>
      <c r="EB71" s="69"/>
      <c r="EC71" s="69"/>
      <c r="ED71" s="69"/>
      <c r="EE71" s="69"/>
      <c r="EF71" s="69"/>
      <c r="EG71" s="69"/>
      <c r="EH71" s="69"/>
      <c r="EI71" s="69"/>
      <c r="EJ71" s="69"/>
      <c r="EK71" s="69"/>
      <c r="EL71" s="69"/>
      <c r="EM71" s="69"/>
      <c r="EN71" s="69"/>
      <c r="EO71" s="69"/>
      <c r="EP71" s="69"/>
      <c r="EQ71" s="69"/>
      <c r="ER71" s="69"/>
      <c r="ES71" s="69"/>
      <c r="ET71" s="69"/>
      <c r="EU71" s="69"/>
      <c r="EV71" s="69"/>
      <c r="EW71" s="69"/>
      <c r="EX71" s="69"/>
      <c r="EY71" s="69"/>
      <c r="EZ71" s="69"/>
      <c r="FA71" s="69"/>
      <c r="FB71" s="69"/>
      <c r="FC71" s="69"/>
      <c r="FD71" s="69"/>
      <c r="FE71" s="69"/>
      <c r="FF71" s="69"/>
      <c r="FG71" s="69"/>
      <c r="FH71" s="69"/>
      <c r="FI71" s="69"/>
      <c r="FJ71" s="69"/>
      <c r="FK71" s="69"/>
      <c r="FL71" s="69"/>
      <c r="FM71" s="69"/>
      <c r="FN71" s="69"/>
      <c r="FO71" s="69"/>
      <c r="FP71" s="69"/>
      <c r="FQ71" s="69"/>
      <c r="FR71" s="69"/>
      <c r="FS71" s="69"/>
      <c r="FT71" s="69"/>
      <c r="FU71" s="69"/>
      <c r="FV71" s="69"/>
      <c r="FW71" s="69"/>
      <c r="FX71" s="69"/>
      <c r="FY71" s="69"/>
      <c r="FZ71" s="69"/>
      <c r="GA71" s="69"/>
      <c r="GB71" s="69"/>
      <c r="GC71" s="69"/>
      <c r="GD71" s="69"/>
      <c r="GE71" s="69"/>
      <c r="GF71" s="69"/>
      <c r="GG71" s="69"/>
      <c r="GH71" s="69"/>
      <c r="GI71" s="69"/>
      <c r="GJ71" s="69"/>
      <c r="GK71" s="69"/>
      <c r="GL71" s="69"/>
      <c r="GM71" s="69"/>
      <c r="GN71" s="69"/>
      <c r="GO71" s="69"/>
      <c r="GP71" s="69"/>
      <c r="GQ71" s="69"/>
      <c r="GR71" s="69"/>
      <c r="GS71" s="69"/>
      <c r="GT71" s="69"/>
      <c r="GU71" s="69"/>
      <c r="GV71" s="69"/>
      <c r="GW71" s="69"/>
      <c r="GX71" s="69"/>
      <c r="GY71" s="69"/>
      <c r="GZ71" s="69"/>
      <c r="HA71" s="69"/>
      <c r="HB71" s="69"/>
      <c r="HC71" s="69"/>
      <c r="HD71" s="69"/>
      <c r="HE71" s="69"/>
      <c r="HF71" s="69"/>
      <c r="HG71" s="69"/>
      <c r="HH71" s="69"/>
      <c r="HI71" s="69"/>
      <c r="HJ71" s="69"/>
      <c r="HK71" s="69"/>
      <c r="HL71" s="69"/>
      <c r="HM71" s="69"/>
      <c r="HN71" s="69"/>
      <c r="HO71" s="69"/>
      <c r="HP71" s="69"/>
      <c r="HQ71" s="69"/>
      <c r="HR71" s="69"/>
      <c r="HS71" s="69"/>
      <c r="HT71" s="69"/>
      <c r="HU71" s="69"/>
      <c r="HV71" s="69"/>
      <c r="HW71" s="69"/>
      <c r="HX71" s="69"/>
      <c r="HY71" s="69"/>
      <c r="HZ71" s="69"/>
      <c r="IA71" s="69"/>
      <c r="IB71" s="69"/>
      <c r="IC71" s="69"/>
      <c r="ID71" s="69"/>
      <c r="IE71" s="69"/>
      <c r="IF71" s="69"/>
      <c r="IG71" s="69"/>
      <c r="IH71" s="69"/>
      <c r="II71" s="69"/>
      <c r="IJ71" s="69"/>
      <c r="IK71" s="69"/>
      <c r="IL71" s="69"/>
      <c r="IM71" s="69"/>
      <c r="IN71" s="69"/>
      <c r="IO71" s="69"/>
      <c r="IP71" s="69"/>
      <c r="IQ71" s="69"/>
      <c r="IR71" s="69"/>
      <c r="IS71" s="69"/>
      <c r="IT71" s="69"/>
      <c r="IU71" s="69"/>
      <c r="IV71" s="69"/>
      <c r="IW71" s="69"/>
      <c r="IX71" s="69"/>
      <c r="IY71" s="69"/>
      <c r="IZ71" s="69"/>
      <c r="JA71" s="69"/>
      <c r="JB71" s="69"/>
      <c r="JC71" s="69"/>
      <c r="JD71" s="69"/>
      <c r="JE71" s="69"/>
      <c r="JF71" s="69"/>
      <c r="JG71" s="69"/>
      <c r="JH71" s="69"/>
      <c r="JI71" s="69"/>
      <c r="JJ71" s="69"/>
      <c r="JK71" s="69"/>
      <c r="JL71" s="69"/>
      <c r="JM71" s="69"/>
      <c r="JN71" s="69"/>
      <c r="JO71" s="69"/>
      <c r="JP71" s="69"/>
      <c r="JQ71" s="69"/>
      <c r="JR71" s="69"/>
      <c r="JS71" s="69"/>
      <c r="JT71" s="69"/>
      <c r="JU71" s="69"/>
      <c r="JV71" s="69"/>
      <c r="JW71" s="69"/>
      <c r="JX71" s="69"/>
      <c r="JY71" s="69"/>
      <c r="JZ71" s="69"/>
      <c r="KA71" s="69"/>
      <c r="KB71" s="69"/>
      <c r="KC71" s="69"/>
      <c r="KD71" s="69"/>
      <c r="KE71" s="69"/>
      <c r="KF71" s="69"/>
      <c r="KG71" s="69"/>
      <c r="KH71" s="69"/>
      <c r="KI71" s="69"/>
      <c r="KJ71" s="69"/>
      <c r="KK71" s="69"/>
      <c r="KL71" s="69"/>
      <c r="KM71" s="69"/>
      <c r="KN71" s="69"/>
      <c r="KO71" s="69"/>
      <c r="KP71" s="69"/>
      <c r="KQ71" s="69"/>
      <c r="KR71" s="69"/>
      <c r="KS71" s="69"/>
      <c r="KT71" s="69"/>
      <c r="KU71" s="69"/>
      <c r="KV71" s="69"/>
      <c r="KW71" s="69"/>
      <c r="KX71" s="69"/>
      <c r="KY71" s="69"/>
      <c r="KZ71" s="69"/>
      <c r="LA71" s="69"/>
      <c r="LB71" s="69"/>
      <c r="LC71" s="69"/>
      <c r="LD71" s="69"/>
      <c r="LE71" s="69"/>
      <c r="LF71" s="69"/>
      <c r="LG71" s="69"/>
      <c r="LH71" s="69"/>
      <c r="LI71" s="69"/>
      <c r="LJ71" s="69"/>
      <c r="LK71" s="69"/>
      <c r="LL71" s="69"/>
      <c r="LM71" s="69"/>
      <c r="LN71" s="69"/>
      <c r="LO71" s="69"/>
      <c r="LP71" s="69"/>
      <c r="LQ71" s="69"/>
      <c r="LR71" s="69"/>
      <c r="LS71" s="69"/>
      <c r="LT71" s="69"/>
      <c r="LU71" s="69"/>
      <c r="LV71" s="69"/>
      <c r="LW71" s="69"/>
      <c r="LX71" s="69"/>
      <c r="LY71" s="69"/>
      <c r="LZ71" s="69"/>
      <c r="MA71" s="69"/>
      <c r="MB71" s="69"/>
      <c r="MC71" s="69"/>
      <c r="MD71" s="69"/>
      <c r="ME71" s="69"/>
      <c r="MF71" s="69"/>
      <c r="MG71" s="69"/>
      <c r="MH71" s="69"/>
      <c r="MI71" s="69"/>
      <c r="MJ71" s="69"/>
      <c r="MK71" s="69"/>
      <c r="ML71" s="69"/>
      <c r="MM71" s="69"/>
      <c r="MN71" s="69"/>
      <c r="MO71" s="69"/>
      <c r="MP71" s="69"/>
      <c r="MQ71" s="69"/>
      <c r="MR71" s="69"/>
      <c r="MS71" s="69"/>
      <c r="MT71" s="69"/>
      <c r="MU71" s="69"/>
      <c r="MV71" s="69"/>
      <c r="MW71" s="69"/>
      <c r="MX71" s="69"/>
      <c r="MY71" s="69"/>
      <c r="MZ71" s="69"/>
      <c r="NA71" s="69"/>
      <c r="NB71" s="69"/>
      <c r="NC71" s="69"/>
      <c r="ND71" s="69"/>
      <c r="NE71" s="69"/>
      <c r="NF71" s="69"/>
      <c r="NG71" s="69"/>
      <c r="NH71" s="69"/>
      <c r="NI71" s="69"/>
      <c r="NJ71" s="69"/>
      <c r="NK71" s="69"/>
      <c r="NL71" s="69"/>
      <c r="NM71" s="69"/>
      <c r="NN71" s="69"/>
      <c r="NO71" s="69"/>
      <c r="NP71" s="69"/>
      <c r="NQ71" s="69"/>
      <c r="NR71" s="69"/>
      <c r="NS71" s="69"/>
      <c r="NT71" s="69"/>
      <c r="NU71" s="69"/>
      <c r="NV71" s="69"/>
      <c r="NW71" s="69"/>
      <c r="NX71" s="69"/>
      <c r="NY71" s="69"/>
      <c r="NZ71" s="69"/>
      <c r="OA71" s="69"/>
      <c r="OB71" s="69"/>
      <c r="OC71" s="69"/>
      <c r="OD71" s="69"/>
      <c r="OE71" s="69"/>
      <c r="OF71" s="69"/>
      <c r="OG71" s="69"/>
      <c r="OH71" s="69"/>
      <c r="OI71" s="69"/>
      <c r="OJ71" s="69"/>
      <c r="OK71" s="69"/>
      <c r="OL71" s="69"/>
      <c r="OM71" s="69"/>
      <c r="ON71" s="69"/>
      <c r="OO71" s="69"/>
      <c r="OP71" s="69"/>
      <c r="OQ71" s="69"/>
      <c r="OR71" s="69"/>
      <c r="OS71" s="69"/>
      <c r="OT71" s="69"/>
      <c r="OU71" s="69"/>
      <c r="OV71" s="69"/>
      <c r="OW71" s="69"/>
      <c r="OX71" s="69"/>
      <c r="OY71" s="69"/>
      <c r="OZ71" s="69"/>
      <c r="PA71" s="69"/>
      <c r="PB71" s="69"/>
      <c r="PC71" s="69"/>
      <c r="PD71" s="69"/>
      <c r="PE71" s="69"/>
      <c r="PF71" s="69"/>
      <c r="PG71" s="69"/>
      <c r="PH71" s="69"/>
      <c r="PI71" s="69"/>
      <c r="PJ71" s="69"/>
      <c r="PK71" s="69"/>
      <c r="PL71" s="69"/>
      <c r="PM71" s="69"/>
      <c r="PN71" s="69"/>
      <c r="PO71" s="69"/>
      <c r="PP71" s="69"/>
      <c r="PQ71" s="69"/>
      <c r="PR71" s="69"/>
      <c r="PS71" s="69"/>
      <c r="PT71" s="69"/>
      <c r="PU71" s="69"/>
      <c r="PV71" s="69"/>
      <c r="PW71" s="69"/>
      <c r="PX71" s="69"/>
      <c r="PY71" s="69"/>
      <c r="PZ71" s="69"/>
      <c r="QA71" s="69"/>
      <c r="QB71" s="69"/>
      <c r="QC71" s="69"/>
      <c r="QD71" s="69"/>
      <c r="QE71" s="69"/>
      <c r="QF71" s="69"/>
      <c r="QG71" s="69"/>
      <c r="QH71" s="69"/>
      <c r="QI71" s="69"/>
      <c r="QJ71" s="69"/>
      <c r="QK71" s="69"/>
      <c r="QL71" s="69"/>
      <c r="QM71" s="69"/>
      <c r="QN71" s="69"/>
      <c r="QO71" s="69"/>
      <c r="QP71" s="69"/>
      <c r="QQ71" s="69"/>
      <c r="QR71" s="69"/>
      <c r="QS71" s="69"/>
      <c r="QT71" s="69"/>
      <c r="QU71" s="69"/>
      <c r="QV71" s="69"/>
      <c r="QW71" s="69"/>
      <c r="QX71" s="69"/>
      <c r="QY71" s="69"/>
      <c r="QZ71" s="69"/>
      <c r="RA71" s="69"/>
      <c r="RB71" s="69"/>
      <c r="RC71" s="69"/>
      <c r="RD71" s="69"/>
      <c r="RE71" s="69"/>
      <c r="RF71" s="69"/>
      <c r="RG71" s="69"/>
      <c r="RH71" s="69"/>
      <c r="RI71" s="69"/>
      <c r="RJ71" s="69"/>
      <c r="RK71" s="69"/>
      <c r="RL71" s="69"/>
      <c r="RM71" s="69"/>
      <c r="RN71" s="69"/>
      <c r="RO71" s="69"/>
      <c r="RP71" s="69"/>
      <c r="RQ71" s="69"/>
      <c r="RR71" s="69"/>
      <c r="RS71" s="69"/>
      <c r="RT71" s="69"/>
      <c r="RU71" s="69"/>
      <c r="RV71" s="69"/>
      <c r="RW71" s="69"/>
      <c r="RX71" s="69"/>
      <c r="RY71" s="69"/>
      <c r="RZ71" s="69"/>
      <c r="SA71" s="69"/>
      <c r="SB71" s="69"/>
      <c r="SC71" s="69"/>
      <c r="SD71" s="69"/>
      <c r="SE71" s="69"/>
      <c r="SF71" s="69"/>
      <c r="SG71" s="69"/>
      <c r="SH71" s="69"/>
      <c r="SI71" s="69"/>
      <c r="SJ71" s="69"/>
      <c r="SK71" s="69"/>
      <c r="SL71" s="69"/>
      <c r="SM71" s="69"/>
      <c r="SN71" s="69"/>
      <c r="SO71" s="69"/>
      <c r="SP71" s="69"/>
      <c r="SQ71" s="69"/>
      <c r="SR71" s="69"/>
      <c r="SS71" s="69"/>
      <c r="ST71" s="69"/>
      <c r="SU71" s="69"/>
      <c r="SV71" s="69"/>
      <c r="SW71" s="69"/>
      <c r="SX71" s="69"/>
      <c r="SY71" s="69"/>
      <c r="SZ71" s="69"/>
      <c r="TA71" s="69"/>
      <c r="TB71" s="69"/>
      <c r="TC71" s="69"/>
      <c r="TD71" s="69"/>
      <c r="TE71" s="69"/>
      <c r="TF71" s="69"/>
      <c r="TG71" s="69"/>
      <c r="TH71" s="69"/>
      <c r="TI71" s="69"/>
      <c r="TJ71" s="69"/>
      <c r="TK71" s="69"/>
      <c r="TL71" s="69"/>
      <c r="TM71" s="69"/>
      <c r="TN71" s="69"/>
      <c r="TO71" s="69"/>
      <c r="TP71" s="69"/>
      <c r="TQ71" s="69"/>
      <c r="TR71" s="69"/>
      <c r="TS71" s="69"/>
      <c r="TT71" s="69"/>
      <c r="TU71" s="69"/>
      <c r="TV71" s="69"/>
      <c r="TW71" s="69"/>
      <c r="TX71" s="69"/>
      <c r="TY71" s="69"/>
      <c r="TZ71" s="69"/>
      <c r="UA71" s="69"/>
      <c r="UB71" s="69"/>
      <c r="UC71" s="69"/>
      <c r="UD71" s="69"/>
      <c r="UE71" s="69"/>
      <c r="UF71" s="69"/>
      <c r="UG71" s="69"/>
      <c r="UH71" s="69"/>
      <c r="UI71" s="69"/>
      <c r="UJ71" s="69"/>
      <c r="UK71" s="69"/>
      <c r="UL71" s="69"/>
      <c r="UM71" s="69"/>
      <c r="UN71" s="69"/>
      <c r="UO71" s="69"/>
      <c r="UP71" s="69"/>
      <c r="UQ71" s="69"/>
      <c r="UR71" s="69"/>
      <c r="US71" s="69"/>
      <c r="UT71" s="69"/>
      <c r="UU71" s="69"/>
      <c r="UV71" s="69"/>
      <c r="UW71" s="69"/>
      <c r="UX71" s="69"/>
      <c r="UY71" s="69"/>
      <c r="UZ71" s="69"/>
      <c r="VA71" s="69"/>
      <c r="VB71" s="69"/>
      <c r="VC71" s="69"/>
      <c r="VD71" s="69"/>
      <c r="VE71" s="69"/>
      <c r="VF71" s="69"/>
      <c r="VG71" s="69"/>
      <c r="VH71" s="69"/>
      <c r="VI71" s="69"/>
      <c r="VJ71" s="69"/>
      <c r="VK71" s="69"/>
      <c r="VL71" s="69"/>
      <c r="VM71" s="69"/>
      <c r="VN71" s="69"/>
      <c r="VO71" s="69"/>
      <c r="VP71" s="69"/>
      <c r="VQ71" s="69"/>
      <c r="VR71" s="69"/>
      <c r="VS71" s="69"/>
      <c r="VT71" s="69"/>
      <c r="VU71" s="69"/>
      <c r="VV71" s="69"/>
      <c r="VW71" s="69"/>
      <c r="VX71" s="69"/>
      <c r="VY71" s="69"/>
      <c r="VZ71" s="69"/>
      <c r="WA71" s="69"/>
      <c r="WB71" s="69"/>
      <c r="WC71" s="69"/>
      <c r="WD71" s="69"/>
      <c r="WE71" s="69"/>
      <c r="WF71" s="69"/>
      <c r="WG71" s="69"/>
      <c r="WH71" s="69"/>
      <c r="WI71" s="69"/>
      <c r="WJ71" s="69"/>
      <c r="WK71" s="69"/>
      <c r="WL71" s="69"/>
      <c r="WM71" s="69"/>
      <c r="WN71" s="69"/>
      <c r="WO71" s="69"/>
      <c r="WP71" s="69"/>
      <c r="WQ71" s="69"/>
      <c r="WR71" s="69"/>
      <c r="WS71" s="69"/>
      <c r="WT71" s="69"/>
      <c r="WU71" s="69"/>
      <c r="WV71" s="69"/>
      <c r="WW71" s="69"/>
      <c r="WX71" s="69"/>
      <c r="WY71" s="69"/>
      <c r="WZ71" s="69"/>
      <c r="XA71" s="69"/>
      <c r="XB71" s="69"/>
      <c r="XC71" s="69"/>
      <c r="XD71" s="69"/>
      <c r="XE71" s="69"/>
      <c r="XF71" s="69"/>
      <c r="XG71" s="69"/>
      <c r="XH71" s="69"/>
      <c r="XI71" s="69"/>
      <c r="XJ71" s="69"/>
      <c r="XK71" s="69"/>
      <c r="XL71" s="69"/>
      <c r="XM71" s="69"/>
      <c r="XN71" s="69"/>
      <c r="XO71" s="69"/>
      <c r="XP71" s="69"/>
      <c r="XQ71" s="69"/>
      <c r="XR71" s="69"/>
      <c r="XS71" s="69"/>
      <c r="XT71" s="69"/>
      <c r="XU71" s="69"/>
      <c r="XV71" s="69"/>
      <c r="XW71" s="69"/>
      <c r="XX71" s="69"/>
      <c r="XY71" s="69"/>
      <c r="XZ71" s="69"/>
      <c r="YA71" s="69"/>
      <c r="YB71" s="69"/>
      <c r="YC71" s="69"/>
      <c r="YD71" s="69"/>
      <c r="YE71" s="69"/>
      <c r="YF71" s="69"/>
      <c r="YG71" s="69"/>
      <c r="YH71" s="69"/>
      <c r="YI71" s="69"/>
      <c r="YJ71" s="69"/>
      <c r="YK71" s="69"/>
      <c r="YL71" s="69"/>
      <c r="YM71" s="69"/>
      <c r="YN71" s="69"/>
      <c r="YO71" s="69"/>
      <c r="YP71" s="69"/>
      <c r="YQ71" s="69"/>
      <c r="YR71" s="69"/>
      <c r="YS71" s="69"/>
      <c r="YT71" s="69"/>
      <c r="YU71" s="69"/>
      <c r="YV71" s="69"/>
      <c r="YW71" s="69"/>
      <c r="YX71" s="69"/>
      <c r="YY71" s="69"/>
      <c r="YZ71" s="69"/>
      <c r="ZA71" s="69"/>
      <c r="ZB71" s="69"/>
      <c r="ZC71" s="69"/>
      <c r="ZD71" s="69"/>
      <c r="ZE71" s="69"/>
      <c r="ZF71" s="69"/>
      <c r="ZG71" s="69"/>
      <c r="ZH71" s="69"/>
      <c r="ZI71" s="69"/>
      <c r="ZJ71" s="69"/>
      <c r="ZK71" s="69"/>
      <c r="ZL71" s="69"/>
      <c r="ZM71" s="69"/>
      <c r="ZN71" s="69"/>
      <c r="ZO71" s="69"/>
      <c r="ZP71" s="69"/>
      <c r="ZQ71" s="69"/>
      <c r="ZR71" s="69"/>
      <c r="ZS71" s="69"/>
      <c r="ZT71" s="69"/>
      <c r="ZU71" s="69"/>
      <c r="ZV71" s="69"/>
      <c r="ZW71" s="69"/>
      <c r="ZX71" s="69"/>
      <c r="ZY71" s="69"/>
      <c r="ZZ71" s="69"/>
      <c r="AAA71" s="69"/>
      <c r="AAB71" s="69"/>
      <c r="AAC71" s="69"/>
      <c r="AAD71" s="69"/>
      <c r="AAE71" s="69"/>
      <c r="AAF71" s="69"/>
      <c r="AAG71" s="69"/>
      <c r="AAH71" s="69"/>
      <c r="AAI71" s="69"/>
      <c r="AAJ71" s="69"/>
      <c r="AAK71" s="69"/>
      <c r="AAL71" s="69"/>
      <c r="AAM71" s="69"/>
      <c r="AAN71" s="69"/>
      <c r="AAO71" s="69"/>
      <c r="AAP71" s="69"/>
      <c r="AAQ71" s="69"/>
      <c r="AAR71" s="69"/>
      <c r="AAS71" s="69"/>
      <c r="AAT71" s="69"/>
      <c r="AAU71" s="69"/>
      <c r="AAV71" s="69"/>
      <c r="AAW71" s="69"/>
      <c r="AAX71" s="69"/>
      <c r="AAY71" s="69"/>
      <c r="AAZ71" s="69"/>
      <c r="ABA71" s="69"/>
      <c r="ABB71" s="69"/>
      <c r="ABC71" s="69"/>
      <c r="ABD71" s="69"/>
      <c r="ABE71" s="69"/>
      <c r="ABF71" s="69"/>
      <c r="ABG71" s="69"/>
      <c r="ABH71" s="69"/>
      <c r="ABI71" s="69"/>
      <c r="ABJ71" s="69"/>
      <c r="ABK71" s="69"/>
      <c r="ABL71" s="69"/>
      <c r="ABM71" s="69"/>
      <c r="ABN71" s="69"/>
      <c r="ABO71" s="69"/>
      <c r="ABP71" s="69"/>
      <c r="ABQ71" s="69"/>
      <c r="ABR71" s="69"/>
      <c r="ABS71" s="69"/>
      <c r="ABT71" s="69"/>
      <c r="ABU71" s="69"/>
      <c r="ABV71" s="69"/>
      <c r="ABW71" s="69"/>
      <c r="ABX71" s="69"/>
      <c r="ABY71" s="69"/>
      <c r="ABZ71" s="69"/>
      <c r="ACA71" s="69"/>
      <c r="ACB71" s="69"/>
      <c r="ACC71" s="69"/>
      <c r="ACD71" s="69"/>
      <c r="ACE71" s="69"/>
      <c r="ACF71" s="69"/>
      <c r="ACG71" s="69"/>
      <c r="ACH71" s="69"/>
      <c r="ACI71" s="69"/>
      <c r="ACJ71" s="69"/>
      <c r="ACK71" s="69"/>
      <c r="ACL71" s="69"/>
      <c r="ACM71" s="69"/>
      <c r="ACN71" s="69"/>
      <c r="ACO71" s="69"/>
      <c r="ACP71" s="69"/>
      <c r="ACQ71" s="69"/>
      <c r="ACR71" s="69"/>
      <c r="ACS71" s="69"/>
      <c r="ACT71" s="69"/>
      <c r="ACU71" s="69"/>
      <c r="ACV71" s="69"/>
      <c r="ACW71" s="69"/>
      <c r="ACX71" s="69"/>
      <c r="ACY71" s="69"/>
      <c r="ACZ71" s="69"/>
      <c r="ADA71" s="69"/>
      <c r="ADB71" s="69"/>
      <c r="ADC71" s="69"/>
      <c r="ADD71" s="69"/>
      <c r="ADE71" s="69"/>
      <c r="ADF71" s="69"/>
      <c r="ADG71" s="69"/>
      <c r="ADH71" s="69"/>
      <c r="ADI71" s="69"/>
      <c r="ADJ71" s="69"/>
      <c r="ADK71" s="69"/>
      <c r="ADL71" s="69"/>
      <c r="ADM71" s="69"/>
      <c r="ADN71" s="69"/>
      <c r="ADO71" s="69"/>
      <c r="ADP71" s="69"/>
      <c r="ADQ71" s="69"/>
      <c r="ADR71" s="69"/>
      <c r="ADS71" s="69"/>
      <c r="ADT71" s="69"/>
      <c r="ADU71" s="69"/>
      <c r="ADV71" s="69"/>
      <c r="ADW71" s="69"/>
      <c r="ADX71" s="69"/>
      <c r="ADY71" s="69"/>
      <c r="ADZ71" s="69"/>
      <c r="AEA71" s="69"/>
      <c r="AEB71" s="69"/>
      <c r="AEC71" s="69"/>
      <c r="AED71" s="69"/>
      <c r="AEE71" s="69"/>
      <c r="AEF71" s="69"/>
      <c r="AEG71" s="69"/>
      <c r="AEH71" s="69"/>
      <c r="AEI71" s="69"/>
      <c r="AEJ71" s="69"/>
      <c r="AEK71" s="69"/>
      <c r="AEL71" s="69"/>
      <c r="AEM71" s="69"/>
      <c r="AEN71" s="69"/>
      <c r="AEO71" s="69"/>
      <c r="AEP71" s="69"/>
      <c r="AEQ71" s="69"/>
      <c r="AER71" s="69"/>
      <c r="AES71" s="69"/>
      <c r="AET71" s="69"/>
      <c r="AEU71" s="69"/>
      <c r="AEV71" s="69"/>
      <c r="AEW71" s="69"/>
      <c r="AEX71" s="69"/>
      <c r="AEY71" s="69"/>
      <c r="AEZ71" s="69"/>
      <c r="AFA71" s="69"/>
      <c r="AFB71" s="69"/>
      <c r="AFC71" s="69"/>
      <c r="AFD71" s="69"/>
      <c r="AFE71" s="69"/>
      <c r="AFF71" s="69"/>
      <c r="AFG71" s="69"/>
      <c r="AFH71" s="69"/>
      <c r="AFI71" s="69"/>
      <c r="AFJ71" s="69"/>
      <c r="AFK71" s="69"/>
      <c r="AFL71" s="69"/>
      <c r="AFM71" s="69"/>
      <c r="AFN71" s="69"/>
      <c r="AFO71" s="69"/>
      <c r="AFP71" s="69"/>
      <c r="AFQ71" s="69"/>
      <c r="AFR71" s="69"/>
      <c r="AFS71" s="69"/>
      <c r="AFT71" s="69"/>
      <c r="AFU71" s="69"/>
      <c r="AFV71" s="69"/>
      <c r="AFW71" s="69"/>
      <c r="AFX71" s="69"/>
      <c r="AFY71" s="69"/>
      <c r="AFZ71" s="69"/>
      <c r="AGA71" s="69"/>
      <c r="AGB71" s="69"/>
      <c r="AGC71" s="69"/>
      <c r="AGD71" s="69"/>
      <c r="AGE71" s="69"/>
      <c r="AGF71" s="69"/>
      <c r="AGG71" s="69"/>
      <c r="AGH71" s="69"/>
      <c r="AGI71" s="69"/>
      <c r="AGJ71" s="69"/>
      <c r="AGK71" s="69"/>
      <c r="AGL71" s="69"/>
      <c r="AGM71" s="69"/>
      <c r="AGN71" s="69"/>
      <c r="AGO71" s="69"/>
      <c r="AGP71" s="69"/>
      <c r="AGQ71" s="69"/>
      <c r="AGR71" s="69"/>
      <c r="AGS71" s="69"/>
      <c r="AGT71" s="69"/>
      <c r="AGU71" s="69"/>
      <c r="AGV71" s="69"/>
      <c r="AGW71" s="69"/>
      <c r="AGX71" s="69"/>
      <c r="AGY71" s="69"/>
      <c r="AGZ71" s="69"/>
      <c r="AHA71" s="69"/>
      <c r="AHB71" s="69"/>
      <c r="AHC71" s="69"/>
      <c r="AHD71" s="69"/>
      <c r="AHE71" s="69"/>
      <c r="AHF71" s="69"/>
      <c r="AHG71" s="69"/>
      <c r="AHH71" s="69"/>
      <c r="AHI71" s="69"/>
      <c r="AHJ71" s="69"/>
      <c r="AHK71" s="69"/>
      <c r="AHL71" s="69"/>
      <c r="AHM71" s="69"/>
      <c r="AHN71" s="69"/>
      <c r="AHO71" s="69"/>
      <c r="AHP71" s="69"/>
      <c r="AHQ71" s="69"/>
      <c r="AHR71" s="69"/>
      <c r="AHS71" s="69"/>
      <c r="AHT71" s="69"/>
      <c r="AHU71" s="69"/>
      <c r="AHV71" s="69"/>
      <c r="AHW71" s="69"/>
      <c r="AHX71" s="69"/>
      <c r="AHY71" s="69"/>
      <c r="AHZ71" s="69"/>
      <c r="AIA71" s="69"/>
      <c r="AIB71" s="69"/>
      <c r="AIC71" s="69"/>
      <c r="AID71" s="69"/>
      <c r="AIE71" s="69"/>
      <c r="AIF71" s="69"/>
      <c r="AIG71" s="69"/>
      <c r="AIH71" s="69"/>
      <c r="AII71" s="69"/>
      <c r="AIJ71" s="69"/>
      <c r="AIK71" s="69"/>
      <c r="AIL71" s="69"/>
      <c r="AIM71" s="69"/>
      <c r="AIN71" s="69"/>
      <c r="AIO71" s="69"/>
      <c r="AIP71" s="69"/>
      <c r="AIQ71" s="69"/>
      <c r="AIR71" s="69"/>
      <c r="AIS71" s="69"/>
      <c r="AIT71" s="69"/>
      <c r="AIU71" s="69"/>
      <c r="AIV71" s="69"/>
      <c r="AIW71" s="69"/>
      <c r="AIX71" s="69"/>
      <c r="AIY71" s="69"/>
      <c r="AIZ71" s="69"/>
      <c r="AJA71" s="69"/>
      <c r="AJB71" s="69"/>
      <c r="AJC71" s="69"/>
      <c r="AJD71" s="69"/>
      <c r="AJE71" s="69"/>
      <c r="AJF71" s="69"/>
      <c r="AJG71" s="69"/>
      <c r="AJH71" s="69"/>
      <c r="AJI71" s="69"/>
      <c r="AJJ71" s="69"/>
      <c r="AJK71" s="69"/>
      <c r="AJL71" s="69"/>
      <c r="AJM71" s="69"/>
      <c r="AJN71" s="69"/>
      <c r="AJO71" s="69"/>
      <c r="AJP71" s="69"/>
      <c r="AJQ71" s="69"/>
      <c r="AJR71" s="69"/>
      <c r="AJS71" s="69"/>
      <c r="AJT71" s="69"/>
      <c r="AJU71" s="69"/>
      <c r="AJV71" s="69"/>
      <c r="AJW71" s="69"/>
      <c r="AJX71" s="69"/>
      <c r="AJY71" s="69"/>
      <c r="AJZ71" s="69"/>
      <c r="AKA71" s="69"/>
      <c r="AKB71" s="69"/>
      <c r="AKC71" s="69"/>
      <c r="AKD71" s="69"/>
      <c r="AKE71" s="69"/>
      <c r="AKF71" s="69"/>
      <c r="AKG71" s="69"/>
      <c r="AKH71" s="69"/>
      <c r="AKI71" s="69"/>
      <c r="AKJ71" s="69"/>
      <c r="AKK71" s="69"/>
      <c r="AKL71" s="69"/>
      <c r="AKM71" s="69"/>
      <c r="AKN71" s="69"/>
      <c r="AKO71" s="69"/>
      <c r="AKP71" s="69"/>
      <c r="AKQ71" s="69"/>
      <c r="AKR71" s="69"/>
      <c r="AKS71" s="69"/>
      <c r="AKT71" s="69"/>
      <c r="AKU71" s="69"/>
      <c r="AKV71" s="69"/>
      <c r="AKW71" s="69"/>
      <c r="AKX71" s="69"/>
      <c r="AKY71" s="69"/>
      <c r="AKZ71" s="69"/>
      <c r="ALA71" s="69"/>
      <c r="ALB71" s="69"/>
      <c r="ALC71" s="69"/>
      <c r="ALD71" s="69"/>
      <c r="ALE71" s="69"/>
      <c r="ALF71" s="69"/>
      <c r="ALG71" s="69"/>
      <c r="ALH71" s="69"/>
      <c r="ALI71" s="69"/>
      <c r="ALJ71" s="69"/>
      <c r="ALK71" s="69"/>
      <c r="ALL71" s="69"/>
      <c r="ALM71" s="69"/>
      <c r="ALN71" s="69"/>
      <c r="ALO71" s="69"/>
      <c r="ALP71" s="69"/>
      <c r="ALQ71" s="69"/>
      <c r="ALR71" s="69"/>
      <c r="ALS71" s="69"/>
      <c r="ALT71" s="69"/>
      <c r="ALU71" s="69"/>
      <c r="ALV71" s="69"/>
      <c r="ALW71" s="69"/>
    </row>
    <row r="72" spans="1:1013" s="58" customFormat="1" ht="20.25" customHeight="1">
      <c r="A72" s="99" t="s">
        <v>170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79"/>
      <c r="M72" s="80"/>
      <c r="N72" s="79"/>
      <c r="O72" s="81"/>
      <c r="P72" s="81"/>
      <c r="Q72" s="81"/>
      <c r="R72" s="79"/>
      <c r="S72" s="79"/>
      <c r="T72" s="79"/>
      <c r="U72" s="79"/>
      <c r="V72" s="79"/>
      <c r="W72" s="79"/>
      <c r="X72" s="77"/>
    </row>
    <row r="73" spans="1:1013" s="58" customFormat="1" ht="134.25" customHeight="1">
      <c r="A73" s="77">
        <f>A71+1</f>
        <v>52</v>
      </c>
      <c r="B73" s="100" t="s">
        <v>171</v>
      </c>
      <c r="C73" s="100" t="s">
        <v>171</v>
      </c>
      <c r="D73" s="63" t="s">
        <v>172</v>
      </c>
      <c r="E73" s="63">
        <v>460</v>
      </c>
      <c r="F73" s="64" t="s">
        <v>173</v>
      </c>
      <c r="G73" s="63" t="s">
        <v>174</v>
      </c>
      <c r="H73" s="63" t="s">
        <v>172</v>
      </c>
      <c r="I73" s="74">
        <v>1.9</v>
      </c>
      <c r="J73" s="64" t="s">
        <v>175</v>
      </c>
      <c r="K73" s="63">
        <v>5.0999999999999996</v>
      </c>
      <c r="L73" s="63">
        <v>1</v>
      </c>
      <c r="M73" s="76">
        <f>E73*I73*L73</f>
        <v>874</v>
      </c>
      <c r="N73" s="63"/>
      <c r="O73" s="63"/>
      <c r="P73" s="63"/>
      <c r="Q73" s="63"/>
      <c r="R73" s="63"/>
      <c r="S73" s="63"/>
      <c r="T73" s="63"/>
      <c r="U73" s="63"/>
      <c r="V73" s="63"/>
      <c r="W73" s="68"/>
      <c r="X73" s="100" t="s">
        <v>94</v>
      </c>
    </row>
    <row r="74" spans="1:1013" s="5" customFormat="1" ht="94.5" customHeight="1">
      <c r="A74" s="101">
        <f>A73+1</f>
        <v>53</v>
      </c>
      <c r="B74" s="100"/>
      <c r="C74" s="100"/>
      <c r="D74" s="100" t="s">
        <v>176</v>
      </c>
      <c r="E74" s="100">
        <v>0.2</v>
      </c>
      <c r="F74" s="102" t="s">
        <v>177</v>
      </c>
      <c r="G74" s="100" t="s">
        <v>178</v>
      </c>
      <c r="H74" s="100" t="s">
        <v>176</v>
      </c>
      <c r="I74" s="103">
        <v>34.1</v>
      </c>
      <c r="J74" s="102" t="s">
        <v>179</v>
      </c>
      <c r="K74" s="100">
        <v>2</v>
      </c>
      <c r="L74" s="100">
        <v>1</v>
      </c>
      <c r="M74" s="104">
        <f>E74*I74*L74</f>
        <v>6.82</v>
      </c>
      <c r="N74" s="11"/>
      <c r="O74" s="11"/>
      <c r="P74" s="11"/>
      <c r="Q74" s="11"/>
      <c r="R74" s="11"/>
      <c r="S74" s="29" t="s">
        <v>180</v>
      </c>
      <c r="T74" s="11">
        <v>74.2</v>
      </c>
      <c r="U74" s="11" t="s">
        <v>181</v>
      </c>
      <c r="V74" s="30">
        <f>T74*L74*E74</f>
        <v>14.840000000000002</v>
      </c>
      <c r="W74" s="32"/>
      <c r="X74" s="100"/>
    </row>
    <row r="75" spans="1:1013" s="5" customFormat="1" ht="159.75" customHeight="1">
      <c r="A75" s="101"/>
      <c r="B75" s="100"/>
      <c r="C75" s="100"/>
      <c r="D75" s="100"/>
      <c r="E75" s="100"/>
      <c r="F75" s="102"/>
      <c r="G75" s="100"/>
      <c r="H75" s="100"/>
      <c r="I75" s="103"/>
      <c r="J75" s="102"/>
      <c r="K75" s="100"/>
      <c r="L75" s="100"/>
      <c r="M75" s="104"/>
      <c r="N75" s="11"/>
      <c r="O75" s="11"/>
      <c r="P75" s="11"/>
      <c r="Q75" s="11"/>
      <c r="R75" s="11"/>
      <c r="S75" s="29" t="s">
        <v>182</v>
      </c>
      <c r="T75" s="11">
        <v>24.7</v>
      </c>
      <c r="U75" s="11" t="s">
        <v>183</v>
      </c>
      <c r="V75" s="30">
        <f>T75*L74*E74</f>
        <v>4.9400000000000004</v>
      </c>
      <c r="W75" s="32"/>
      <c r="X75" s="100"/>
    </row>
    <row r="76" spans="1:1013" s="6" customFormat="1" ht="109.5" customHeight="1">
      <c r="A76" s="28">
        <f>A74+1</f>
        <v>54</v>
      </c>
      <c r="B76" s="100"/>
      <c r="C76" s="100"/>
      <c r="D76" s="11" t="s">
        <v>57</v>
      </c>
      <c r="E76" s="11">
        <v>150</v>
      </c>
      <c r="F76" s="29" t="s">
        <v>184</v>
      </c>
      <c r="G76" s="11" t="s">
        <v>185</v>
      </c>
      <c r="H76" s="11" t="s">
        <v>57</v>
      </c>
      <c r="I76" s="30"/>
      <c r="J76" s="11"/>
      <c r="K76" s="11"/>
      <c r="L76" s="11">
        <v>1</v>
      </c>
      <c r="M76" s="31"/>
      <c r="N76" s="11"/>
      <c r="O76" s="11"/>
      <c r="P76" s="11"/>
      <c r="Q76" s="11"/>
      <c r="R76" s="11"/>
      <c r="S76" s="29" t="s">
        <v>62</v>
      </c>
      <c r="T76" s="11"/>
      <c r="U76" s="33" t="s">
        <v>186</v>
      </c>
      <c r="V76" s="34"/>
      <c r="W76" s="32"/>
      <c r="X76" s="100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  <c r="NC76" s="2"/>
      <c r="ND76" s="2"/>
      <c r="NE76" s="2"/>
      <c r="NF76" s="2"/>
      <c r="NG76" s="2"/>
      <c r="NH76" s="2"/>
      <c r="NI76" s="2"/>
      <c r="NJ76" s="2"/>
      <c r="NK76" s="2"/>
      <c r="NL76" s="2"/>
      <c r="NM76" s="2"/>
      <c r="NN76" s="2"/>
      <c r="NO76" s="2"/>
      <c r="NP76" s="2"/>
      <c r="NQ76" s="2"/>
      <c r="NR76" s="2"/>
      <c r="NS76" s="2"/>
      <c r="NT76" s="2"/>
      <c r="NU76" s="2"/>
      <c r="NV76" s="2"/>
      <c r="NW76" s="2"/>
      <c r="NX76" s="2"/>
      <c r="NY76" s="2"/>
      <c r="NZ76" s="2"/>
      <c r="OA76" s="2"/>
      <c r="OB76" s="2"/>
      <c r="OC76" s="2"/>
      <c r="OD76" s="2"/>
      <c r="OE76" s="2"/>
      <c r="OF76" s="2"/>
      <c r="OG76" s="2"/>
      <c r="OH76" s="2"/>
      <c r="OI76" s="2"/>
      <c r="OJ76" s="2"/>
      <c r="OK76" s="2"/>
      <c r="OL76" s="2"/>
      <c r="OM76" s="2"/>
      <c r="ON76" s="2"/>
      <c r="OO76" s="2"/>
      <c r="OP76" s="2"/>
      <c r="OQ76" s="2"/>
      <c r="OR76" s="2"/>
      <c r="OS76" s="2"/>
      <c r="OT76" s="2"/>
      <c r="OU76" s="2"/>
      <c r="OV76" s="2"/>
      <c r="OW76" s="2"/>
      <c r="OX76" s="2"/>
      <c r="OY76" s="2"/>
      <c r="OZ76" s="2"/>
      <c r="PA76" s="2"/>
      <c r="PB76" s="2"/>
      <c r="PC76" s="2"/>
      <c r="PD76" s="2"/>
      <c r="PE76" s="2"/>
      <c r="PF76" s="2"/>
      <c r="PG76" s="2"/>
      <c r="PH76" s="2"/>
      <c r="PI76" s="2"/>
      <c r="PJ76" s="2"/>
      <c r="PK76" s="2"/>
      <c r="PL76" s="2"/>
      <c r="PM76" s="2"/>
      <c r="PN76" s="2"/>
      <c r="PO76" s="2"/>
      <c r="PP76" s="2"/>
      <c r="PQ76" s="2"/>
      <c r="PR76" s="2"/>
      <c r="PS76" s="2"/>
      <c r="PT76" s="2"/>
      <c r="PU76" s="2"/>
      <c r="PV76" s="2"/>
      <c r="PW76" s="2"/>
      <c r="PX76" s="2"/>
      <c r="PY76" s="2"/>
      <c r="PZ76" s="2"/>
      <c r="QA76" s="2"/>
      <c r="QB76" s="2"/>
      <c r="QC76" s="2"/>
      <c r="QD76" s="2"/>
      <c r="QE76" s="2"/>
      <c r="QF76" s="2"/>
      <c r="QG76" s="2"/>
      <c r="QH76" s="2"/>
      <c r="QI76" s="2"/>
      <c r="QJ76" s="2"/>
      <c r="QK76" s="2"/>
      <c r="QL76" s="2"/>
      <c r="QM76" s="2"/>
      <c r="QN76" s="2"/>
      <c r="QO76" s="2"/>
      <c r="QP76" s="2"/>
      <c r="QQ76" s="2"/>
      <c r="QR76" s="2"/>
      <c r="QS76" s="2"/>
      <c r="QT76" s="2"/>
      <c r="QU76" s="2"/>
      <c r="QV76" s="2"/>
      <c r="QW76" s="2"/>
      <c r="QX76" s="2"/>
      <c r="QY76" s="2"/>
      <c r="QZ76" s="2"/>
      <c r="RA76" s="2"/>
      <c r="RB76" s="2"/>
      <c r="RC76" s="2"/>
      <c r="RD76" s="2"/>
      <c r="RE76" s="2"/>
      <c r="RF76" s="2"/>
      <c r="RG76" s="2"/>
      <c r="RH76" s="2"/>
      <c r="RI76" s="2"/>
      <c r="RJ76" s="2"/>
      <c r="RK76" s="2"/>
      <c r="RL76" s="2"/>
      <c r="RM76" s="2"/>
      <c r="RN76" s="2"/>
      <c r="RO76" s="2"/>
      <c r="RP76" s="2"/>
      <c r="RQ76" s="2"/>
      <c r="RR76" s="2"/>
      <c r="RS76" s="2"/>
      <c r="RT76" s="2"/>
      <c r="RU76" s="2"/>
      <c r="RV76" s="2"/>
      <c r="RW76" s="2"/>
      <c r="RX76" s="2"/>
      <c r="RY76" s="2"/>
      <c r="RZ76" s="2"/>
      <c r="SA76" s="2"/>
      <c r="SB76" s="2"/>
      <c r="SC76" s="2"/>
      <c r="SD76" s="2"/>
      <c r="SE76" s="2"/>
      <c r="SF76" s="2"/>
      <c r="SG76" s="2"/>
      <c r="SH76" s="2"/>
      <c r="SI76" s="2"/>
      <c r="SJ76" s="2"/>
      <c r="SK76" s="2"/>
      <c r="SL76" s="2"/>
      <c r="SM76" s="2"/>
      <c r="SN76" s="2"/>
      <c r="SO76" s="2"/>
      <c r="SP76" s="2"/>
      <c r="SQ76" s="2"/>
      <c r="SR76" s="2"/>
      <c r="SS76" s="2"/>
      <c r="ST76" s="2"/>
      <c r="SU76" s="2"/>
      <c r="SV76" s="2"/>
      <c r="SW76" s="2"/>
      <c r="SX76" s="2"/>
      <c r="SY76" s="2"/>
      <c r="SZ76" s="2"/>
      <c r="TA76" s="2"/>
      <c r="TB76" s="2"/>
      <c r="TC76" s="2"/>
      <c r="TD76" s="2"/>
      <c r="TE76" s="2"/>
      <c r="TF76" s="2"/>
      <c r="TG76" s="2"/>
      <c r="TH76" s="2"/>
      <c r="TI76" s="2"/>
      <c r="TJ76" s="2"/>
      <c r="TK76" s="2"/>
      <c r="TL76" s="2"/>
      <c r="TM76" s="2"/>
      <c r="TN76" s="2"/>
      <c r="TO76" s="2"/>
      <c r="TP76" s="2"/>
      <c r="TQ76" s="2"/>
      <c r="TR76" s="2"/>
      <c r="TS76" s="2"/>
      <c r="TT76" s="2"/>
      <c r="TU76" s="2"/>
      <c r="TV76" s="2"/>
      <c r="TW76" s="2"/>
      <c r="TX76" s="2"/>
      <c r="TY76" s="2"/>
      <c r="TZ76" s="2"/>
      <c r="UA76" s="2"/>
      <c r="UB76" s="2"/>
      <c r="UC76" s="2"/>
      <c r="UD76" s="2"/>
      <c r="UE76" s="2"/>
      <c r="UF76" s="2"/>
      <c r="UG76" s="2"/>
      <c r="UH76" s="2"/>
      <c r="UI76" s="2"/>
      <c r="UJ76" s="2"/>
      <c r="UK76" s="2"/>
      <c r="UL76" s="2"/>
      <c r="UM76" s="2"/>
      <c r="UN76" s="2"/>
      <c r="UO76" s="2"/>
      <c r="UP76" s="2"/>
      <c r="UQ76" s="2"/>
      <c r="UR76" s="2"/>
      <c r="US76" s="2"/>
      <c r="UT76" s="2"/>
      <c r="UU76" s="2"/>
      <c r="UV76" s="2"/>
      <c r="UW76" s="2"/>
      <c r="UX76" s="2"/>
      <c r="UY76" s="2"/>
      <c r="UZ76" s="2"/>
      <c r="VA76" s="2"/>
      <c r="VB76" s="2"/>
      <c r="VC76" s="2"/>
      <c r="VD76" s="2"/>
      <c r="VE76" s="2"/>
      <c r="VF76" s="2"/>
      <c r="VG76" s="2"/>
      <c r="VH76" s="2"/>
      <c r="VI76" s="2"/>
      <c r="VJ76" s="2"/>
      <c r="VK76" s="2"/>
      <c r="VL76" s="2"/>
      <c r="VM76" s="2"/>
      <c r="VN76" s="2"/>
      <c r="VO76" s="2"/>
      <c r="VP76" s="2"/>
      <c r="VQ76" s="2"/>
      <c r="VR76" s="2"/>
      <c r="VS76" s="2"/>
      <c r="VT76" s="2"/>
      <c r="VU76" s="2"/>
      <c r="VV76" s="2"/>
      <c r="VW76" s="2"/>
      <c r="VX76" s="2"/>
      <c r="VY76" s="2"/>
      <c r="VZ76" s="2"/>
      <c r="WA76" s="2"/>
      <c r="WB76" s="2"/>
      <c r="WC76" s="2"/>
      <c r="WD76" s="2"/>
      <c r="WE76" s="2"/>
      <c r="WF76" s="2"/>
      <c r="WG76" s="2"/>
      <c r="WH76" s="2"/>
      <c r="WI76" s="2"/>
      <c r="WJ76" s="2"/>
      <c r="WK76" s="2"/>
      <c r="WL76" s="2"/>
      <c r="WM76" s="2"/>
      <c r="WN76" s="2"/>
      <c r="WO76" s="2"/>
      <c r="WP76" s="2"/>
      <c r="WQ76" s="2"/>
      <c r="WR76" s="2"/>
      <c r="WS76" s="2"/>
      <c r="WT76" s="2"/>
      <c r="WU76" s="2"/>
      <c r="WV76" s="2"/>
      <c r="WW76" s="2"/>
      <c r="WX76" s="2"/>
      <c r="WY76" s="2"/>
      <c r="WZ76" s="2"/>
      <c r="XA76" s="2"/>
      <c r="XB76" s="2"/>
      <c r="XC76" s="2"/>
      <c r="XD76" s="2"/>
      <c r="XE76" s="2"/>
      <c r="XF76" s="2"/>
      <c r="XG76" s="2"/>
      <c r="XH76" s="2"/>
      <c r="XI76" s="2"/>
      <c r="XJ76" s="2"/>
      <c r="XK76" s="2"/>
      <c r="XL76" s="2"/>
      <c r="XM76" s="2"/>
      <c r="XN76" s="2"/>
      <c r="XO76" s="2"/>
      <c r="XP76" s="2"/>
      <c r="XQ76" s="2"/>
      <c r="XR76" s="2"/>
      <c r="XS76" s="2"/>
      <c r="XT76" s="2"/>
      <c r="XU76" s="2"/>
      <c r="XV76" s="2"/>
      <c r="XW76" s="2"/>
      <c r="XX76" s="2"/>
      <c r="XY76" s="2"/>
      <c r="XZ76" s="2"/>
      <c r="YA76" s="2"/>
      <c r="YB76" s="2"/>
      <c r="YC76" s="2"/>
      <c r="YD76" s="2"/>
      <c r="YE76" s="2"/>
      <c r="YF76" s="2"/>
      <c r="YG76" s="2"/>
      <c r="YH76" s="2"/>
      <c r="YI76" s="2"/>
      <c r="YJ76" s="2"/>
      <c r="YK76" s="2"/>
      <c r="YL76" s="2"/>
      <c r="YM76" s="2"/>
      <c r="YN76" s="2"/>
      <c r="YO76" s="2"/>
      <c r="YP76" s="2"/>
      <c r="YQ76" s="2"/>
      <c r="YR76" s="2"/>
      <c r="YS76" s="2"/>
      <c r="YT76" s="2"/>
      <c r="YU76" s="2"/>
      <c r="YV76" s="2"/>
      <c r="YW76" s="2"/>
      <c r="YX76" s="2"/>
      <c r="YY76" s="2"/>
      <c r="YZ76" s="2"/>
      <c r="ZA76" s="2"/>
      <c r="ZB76" s="2"/>
      <c r="ZC76" s="2"/>
      <c r="ZD76" s="2"/>
      <c r="ZE76" s="2"/>
      <c r="ZF76" s="2"/>
      <c r="ZG76" s="2"/>
      <c r="ZH76" s="2"/>
      <c r="ZI76" s="2"/>
      <c r="ZJ76" s="2"/>
      <c r="ZK76" s="2"/>
      <c r="ZL76" s="2"/>
      <c r="ZM76" s="2"/>
      <c r="ZN76" s="2"/>
      <c r="ZO76" s="2"/>
      <c r="ZP76" s="2"/>
      <c r="ZQ76" s="2"/>
      <c r="ZR76" s="2"/>
      <c r="ZS76" s="2"/>
      <c r="ZT76" s="2"/>
      <c r="ZU76" s="2"/>
      <c r="ZV76" s="2"/>
      <c r="ZW76" s="2"/>
      <c r="ZX76" s="2"/>
      <c r="ZY76" s="2"/>
      <c r="ZZ76" s="2"/>
      <c r="AAA76" s="2"/>
      <c r="AAB76" s="2"/>
      <c r="AAC76" s="2"/>
      <c r="AAD76" s="2"/>
      <c r="AAE76" s="2"/>
      <c r="AAF76" s="2"/>
      <c r="AAG76" s="2"/>
      <c r="AAH76" s="2"/>
      <c r="AAI76" s="2"/>
      <c r="AAJ76" s="2"/>
      <c r="AAK76" s="2"/>
      <c r="AAL76" s="2"/>
      <c r="AAM76" s="2"/>
      <c r="AAN76" s="2"/>
      <c r="AAO76" s="2"/>
      <c r="AAP76" s="2"/>
      <c r="AAQ76" s="2"/>
      <c r="AAR76" s="2"/>
      <c r="AAS76" s="2"/>
      <c r="AAT76" s="2"/>
      <c r="AAU76" s="2"/>
      <c r="AAV76" s="2"/>
      <c r="AAW76" s="2"/>
      <c r="AAX76" s="2"/>
      <c r="AAY76" s="2"/>
      <c r="AAZ76" s="2"/>
      <c r="ABA76" s="2"/>
      <c r="ABB76" s="2"/>
      <c r="ABC76" s="2"/>
      <c r="ABD76" s="2"/>
      <c r="ABE76" s="2"/>
      <c r="ABF76" s="2"/>
      <c r="ABG76" s="2"/>
      <c r="ABH76" s="2"/>
      <c r="ABI76" s="2"/>
      <c r="ABJ76" s="2"/>
      <c r="ABK76" s="2"/>
      <c r="ABL76" s="2"/>
      <c r="ABM76" s="2"/>
      <c r="ABN76" s="2"/>
      <c r="ABO76" s="2"/>
      <c r="ABP76" s="2"/>
      <c r="ABQ76" s="2"/>
      <c r="ABR76" s="2"/>
      <c r="ABS76" s="2"/>
      <c r="ABT76" s="2"/>
      <c r="ABU76" s="2"/>
      <c r="ABV76" s="2"/>
      <c r="ABW76" s="2"/>
      <c r="ABX76" s="2"/>
      <c r="ABY76" s="2"/>
      <c r="ABZ76" s="2"/>
      <c r="ACA76" s="2"/>
      <c r="ACB76" s="2"/>
      <c r="ACC76" s="2"/>
      <c r="ACD76" s="2"/>
      <c r="ACE76" s="2"/>
      <c r="ACF76" s="2"/>
      <c r="ACG76" s="2"/>
      <c r="ACH76" s="2"/>
      <c r="ACI76" s="2"/>
      <c r="ACJ76" s="2"/>
      <c r="ACK76" s="2"/>
      <c r="ACL76" s="2"/>
      <c r="ACM76" s="2"/>
      <c r="ACN76" s="2"/>
      <c r="ACO76" s="2"/>
      <c r="ACP76" s="2"/>
      <c r="ACQ76" s="2"/>
      <c r="ACR76" s="2"/>
      <c r="ACS76" s="2"/>
      <c r="ACT76" s="2"/>
      <c r="ACU76" s="2"/>
      <c r="ACV76" s="2"/>
      <c r="ACW76" s="2"/>
      <c r="ACX76" s="2"/>
      <c r="ACY76" s="2"/>
      <c r="ACZ76" s="2"/>
      <c r="ADA76" s="2"/>
      <c r="ADB76" s="2"/>
      <c r="ADC76" s="2"/>
      <c r="ADD76" s="2"/>
      <c r="ADE76" s="2"/>
      <c r="ADF76" s="2"/>
      <c r="ADG76" s="2"/>
      <c r="ADH76" s="2"/>
      <c r="ADI76" s="2"/>
      <c r="ADJ76" s="2"/>
      <c r="ADK76" s="2"/>
      <c r="ADL76" s="2"/>
      <c r="ADM76" s="2"/>
      <c r="ADN76" s="2"/>
      <c r="ADO76" s="2"/>
      <c r="ADP76" s="2"/>
      <c r="ADQ76" s="2"/>
      <c r="ADR76" s="2"/>
      <c r="ADS76" s="2"/>
      <c r="ADT76" s="2"/>
      <c r="ADU76" s="2"/>
      <c r="ADV76" s="2"/>
      <c r="ADW76" s="2"/>
      <c r="ADX76" s="2"/>
      <c r="ADY76" s="2"/>
      <c r="ADZ76" s="2"/>
      <c r="AEA76" s="2"/>
      <c r="AEB76" s="2"/>
      <c r="AEC76" s="2"/>
      <c r="AED76" s="2"/>
      <c r="AEE76" s="2"/>
      <c r="AEF76" s="2"/>
      <c r="AEG76" s="2"/>
      <c r="AEH76" s="2"/>
      <c r="AEI76" s="2"/>
      <c r="AEJ76" s="2"/>
      <c r="AEK76" s="2"/>
      <c r="AEL76" s="2"/>
      <c r="AEM76" s="2"/>
      <c r="AEN76" s="2"/>
      <c r="AEO76" s="2"/>
      <c r="AEP76" s="2"/>
      <c r="AEQ76" s="2"/>
      <c r="AER76" s="2"/>
      <c r="AES76" s="2"/>
      <c r="AET76" s="2"/>
      <c r="AEU76" s="2"/>
      <c r="AEV76" s="2"/>
      <c r="AEW76" s="2"/>
      <c r="AEX76" s="2"/>
      <c r="AEY76" s="2"/>
      <c r="AEZ76" s="2"/>
      <c r="AFA76" s="2"/>
      <c r="AFB76" s="2"/>
      <c r="AFC76" s="2"/>
      <c r="AFD76" s="2"/>
      <c r="AFE76" s="2"/>
      <c r="AFF76" s="2"/>
      <c r="AFG76" s="2"/>
      <c r="AFH76" s="2"/>
      <c r="AFI76" s="2"/>
      <c r="AFJ76" s="2"/>
      <c r="AFK76" s="2"/>
      <c r="AFL76" s="2"/>
      <c r="AFM76" s="2"/>
      <c r="AFN76" s="2"/>
      <c r="AFO76" s="2"/>
      <c r="AFP76" s="2"/>
      <c r="AFQ76" s="2"/>
      <c r="AFR76" s="2"/>
      <c r="AFS76" s="2"/>
      <c r="AFT76" s="2"/>
      <c r="AFU76" s="2"/>
      <c r="AFV76" s="2"/>
      <c r="AFW76" s="2"/>
      <c r="AFX76" s="2"/>
      <c r="AFY76" s="2"/>
      <c r="AFZ76" s="2"/>
      <c r="AGA76" s="2"/>
      <c r="AGB76" s="2"/>
      <c r="AGC76" s="2"/>
      <c r="AGD76" s="2"/>
      <c r="AGE76" s="2"/>
      <c r="AGF76" s="2"/>
      <c r="AGG76" s="2"/>
      <c r="AGH76" s="2"/>
      <c r="AGI76" s="2"/>
      <c r="AGJ76" s="2"/>
      <c r="AGK76" s="2"/>
      <c r="AGL76" s="2"/>
      <c r="AGM76" s="2"/>
      <c r="AGN76" s="2"/>
      <c r="AGO76" s="2"/>
      <c r="AGP76" s="2"/>
      <c r="AGQ76" s="2"/>
      <c r="AGR76" s="2"/>
      <c r="AGS76" s="2"/>
      <c r="AGT76" s="2"/>
      <c r="AGU76" s="2"/>
      <c r="AGV76" s="2"/>
      <c r="AGW76" s="2"/>
      <c r="AGX76" s="2"/>
      <c r="AGY76" s="2"/>
      <c r="AGZ76" s="2"/>
      <c r="AHA76" s="2"/>
      <c r="AHB76" s="2"/>
      <c r="AHC76" s="2"/>
      <c r="AHD76" s="2"/>
      <c r="AHE76" s="2"/>
      <c r="AHF76" s="2"/>
      <c r="AHG76" s="2"/>
      <c r="AHH76" s="2"/>
      <c r="AHI76" s="2"/>
      <c r="AHJ76" s="2"/>
      <c r="AHK76" s="2"/>
      <c r="AHL76" s="2"/>
      <c r="AHM76" s="2"/>
      <c r="AHN76" s="2"/>
      <c r="AHO76" s="2"/>
      <c r="AHP76" s="2"/>
      <c r="AHQ76" s="2"/>
      <c r="AHR76" s="2"/>
      <c r="AHS76" s="2"/>
      <c r="AHT76" s="2"/>
      <c r="AHU76" s="2"/>
      <c r="AHV76" s="2"/>
      <c r="AHW76" s="2"/>
      <c r="AHX76" s="2"/>
      <c r="AHY76" s="2"/>
      <c r="AHZ76" s="2"/>
      <c r="AIA76" s="2"/>
      <c r="AIB76" s="2"/>
      <c r="AIC76" s="2"/>
      <c r="AID76" s="2"/>
      <c r="AIE76" s="2"/>
      <c r="AIF76" s="2"/>
      <c r="AIG76" s="2"/>
      <c r="AIH76" s="2"/>
      <c r="AII76" s="2"/>
      <c r="AIJ76" s="2"/>
      <c r="AIK76" s="2"/>
      <c r="AIL76" s="2"/>
      <c r="AIM76" s="2"/>
      <c r="AIN76" s="2"/>
      <c r="AIO76" s="2"/>
      <c r="AIP76" s="2"/>
      <c r="AIQ76" s="2"/>
      <c r="AIR76" s="2"/>
      <c r="AIS76" s="2"/>
      <c r="AIT76" s="2"/>
      <c r="AIU76" s="2"/>
      <c r="AIV76" s="2"/>
      <c r="AIW76" s="2"/>
      <c r="AIX76" s="2"/>
      <c r="AIY76" s="2"/>
      <c r="AIZ76" s="2"/>
      <c r="AJA76" s="2"/>
      <c r="AJB76" s="2"/>
      <c r="AJC76" s="2"/>
      <c r="AJD76" s="2"/>
      <c r="AJE76" s="2"/>
      <c r="AJF76" s="2"/>
      <c r="AJG76" s="2"/>
      <c r="AJH76" s="2"/>
      <c r="AJI76" s="2"/>
      <c r="AJJ76" s="2"/>
      <c r="AJK76" s="2"/>
      <c r="AJL76" s="2"/>
      <c r="AJM76" s="2"/>
      <c r="AJN76" s="2"/>
      <c r="AJO76" s="2"/>
      <c r="AJP76" s="2"/>
      <c r="AJQ76" s="2"/>
      <c r="AJR76" s="2"/>
      <c r="AJS76" s="2"/>
      <c r="AJT76" s="2"/>
      <c r="AJU76" s="2"/>
      <c r="AJV76" s="2"/>
      <c r="AJW76" s="2"/>
      <c r="AJX76" s="2"/>
      <c r="AJY76" s="2"/>
      <c r="AJZ76" s="2"/>
      <c r="AKA76" s="2"/>
      <c r="AKB76" s="2"/>
      <c r="AKC76" s="2"/>
      <c r="AKD76" s="2"/>
      <c r="AKE76" s="2"/>
      <c r="AKF76" s="2"/>
      <c r="AKG76" s="2"/>
      <c r="AKH76" s="2"/>
      <c r="AKI76" s="2"/>
      <c r="AKJ76" s="2"/>
      <c r="AKK76" s="2"/>
      <c r="AKL76" s="2"/>
      <c r="AKM76" s="2"/>
      <c r="AKN76" s="2"/>
      <c r="AKO76" s="2"/>
      <c r="AKP76" s="2"/>
      <c r="AKQ76" s="2"/>
      <c r="AKR76" s="2"/>
      <c r="AKS76" s="2"/>
      <c r="AKT76" s="2"/>
      <c r="AKU76" s="2"/>
      <c r="AKV76" s="2"/>
      <c r="AKW76" s="2"/>
      <c r="AKX76" s="2"/>
      <c r="AKY76" s="2"/>
      <c r="AKZ76" s="2"/>
      <c r="ALA76" s="2"/>
      <c r="ALB76" s="2"/>
      <c r="ALC76" s="2"/>
      <c r="ALD76" s="2"/>
      <c r="ALE76" s="2"/>
      <c r="ALF76" s="2"/>
      <c r="ALG76" s="2"/>
      <c r="ALH76" s="2"/>
      <c r="ALI76" s="2"/>
      <c r="ALJ76" s="2"/>
      <c r="ALK76" s="2"/>
      <c r="ALL76" s="2"/>
      <c r="ALM76" s="2"/>
      <c r="ALN76" s="2"/>
      <c r="ALO76" s="2"/>
      <c r="ALP76" s="2"/>
      <c r="ALQ76" s="2"/>
      <c r="ALR76" s="2"/>
      <c r="ALS76" s="2"/>
      <c r="ALT76" s="2"/>
      <c r="ALU76" s="2"/>
      <c r="ALV76" s="2"/>
      <c r="ALW76" s="2"/>
    </row>
    <row r="77" spans="1:1013" s="54" customFormat="1" ht="52.5" customHeight="1">
      <c r="A77" s="48"/>
      <c r="B77" s="48"/>
      <c r="C77" s="48"/>
      <c r="D77" s="49"/>
      <c r="E77" s="50"/>
      <c r="F77" s="51"/>
      <c r="G77" s="52"/>
      <c r="H77" s="48"/>
      <c r="I77" s="48"/>
      <c r="J77" s="48"/>
      <c r="K77" s="48"/>
      <c r="L77" s="52"/>
      <c r="M77" s="49"/>
      <c r="N77" s="52"/>
      <c r="O77" s="48"/>
      <c r="P77" s="52"/>
      <c r="Q77" s="52"/>
      <c r="R77" s="53"/>
      <c r="S77" s="52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  <c r="FP77" s="48"/>
      <c r="FQ77" s="48"/>
      <c r="FR77" s="48"/>
      <c r="FS77" s="48"/>
      <c r="FT77" s="48"/>
      <c r="FU77" s="48"/>
      <c r="FV77" s="48"/>
      <c r="FW77" s="48"/>
      <c r="FX77" s="48"/>
      <c r="FY77" s="48"/>
      <c r="FZ77" s="48"/>
      <c r="GA77" s="48"/>
      <c r="GB77" s="48"/>
      <c r="GC77" s="48"/>
      <c r="GD77" s="48"/>
      <c r="GE77" s="48"/>
      <c r="GF77" s="48"/>
      <c r="GG77" s="48"/>
      <c r="GH77" s="48"/>
      <c r="GI77" s="48"/>
      <c r="GJ77" s="48"/>
      <c r="GK77" s="48"/>
      <c r="GL77" s="48"/>
      <c r="GM77" s="48"/>
      <c r="GN77" s="48"/>
      <c r="GO77" s="48"/>
      <c r="GP77" s="48"/>
      <c r="GQ77" s="48"/>
      <c r="GR77" s="48"/>
      <c r="GS77" s="48"/>
      <c r="GT77" s="48"/>
      <c r="GU77" s="48"/>
      <c r="GV77" s="48"/>
      <c r="GW77" s="48"/>
      <c r="GX77" s="48"/>
      <c r="GY77" s="48"/>
      <c r="GZ77" s="48"/>
      <c r="HA77" s="48"/>
      <c r="HB77" s="48"/>
      <c r="HC77" s="48"/>
      <c r="HD77" s="48"/>
      <c r="HE77" s="48"/>
      <c r="HF77" s="48"/>
      <c r="HG77" s="48"/>
      <c r="HH77" s="48"/>
      <c r="HI77" s="48"/>
      <c r="HJ77" s="48"/>
      <c r="HK77" s="48"/>
      <c r="HL77" s="48"/>
      <c r="HM77" s="48"/>
      <c r="HN77" s="48"/>
      <c r="HO77" s="48"/>
      <c r="HP77" s="48"/>
      <c r="HQ77" s="48"/>
      <c r="HR77" s="48"/>
      <c r="HS77" s="48"/>
      <c r="HT77" s="48"/>
      <c r="HU77" s="48"/>
      <c r="HV77" s="48"/>
      <c r="HW77" s="48"/>
      <c r="HX77" s="48"/>
      <c r="HY77" s="48"/>
      <c r="HZ77" s="48"/>
      <c r="IA77" s="48"/>
      <c r="IB77" s="48"/>
      <c r="IC77" s="48"/>
      <c r="ID77" s="48"/>
      <c r="IE77" s="48"/>
      <c r="IF77" s="48"/>
      <c r="IG77" s="48"/>
      <c r="IH77" s="48"/>
      <c r="II77" s="48"/>
      <c r="IJ77" s="48"/>
      <c r="IK77" s="48"/>
      <c r="IL77" s="48"/>
      <c r="IM77" s="48"/>
      <c r="IN77" s="48"/>
      <c r="IO77" s="48"/>
      <c r="IP77" s="48"/>
      <c r="IQ77" s="48"/>
      <c r="IR77" s="48"/>
      <c r="IS77" s="48"/>
      <c r="IT77" s="48"/>
      <c r="IU77" s="48"/>
      <c r="IV77" s="48"/>
      <c r="IW77" s="48"/>
      <c r="IX77" s="48"/>
      <c r="IY77" s="48"/>
      <c r="IZ77" s="48"/>
      <c r="JA77" s="48"/>
      <c r="JB77" s="48"/>
      <c r="JC77" s="48"/>
      <c r="JD77" s="48"/>
      <c r="JE77" s="48"/>
      <c r="JF77" s="48"/>
      <c r="JG77" s="48"/>
      <c r="JH77" s="48"/>
      <c r="JI77" s="48"/>
      <c r="JJ77" s="48"/>
      <c r="JK77" s="48"/>
      <c r="JL77" s="48"/>
      <c r="JM77" s="48"/>
      <c r="JN77" s="48"/>
      <c r="JO77" s="48"/>
      <c r="JP77" s="48"/>
      <c r="JQ77" s="48"/>
      <c r="JR77" s="48"/>
      <c r="JS77" s="48"/>
      <c r="JT77" s="48"/>
      <c r="JU77" s="48"/>
      <c r="JV77" s="48"/>
      <c r="JW77" s="48"/>
      <c r="JX77" s="48"/>
      <c r="JY77" s="48"/>
      <c r="JZ77" s="48"/>
      <c r="KA77" s="48"/>
      <c r="KB77" s="48"/>
      <c r="KC77" s="48"/>
      <c r="KD77" s="48"/>
      <c r="KE77" s="48"/>
      <c r="KF77" s="48"/>
      <c r="KG77" s="48"/>
      <c r="KH77" s="48"/>
      <c r="KI77" s="48"/>
      <c r="KJ77" s="48"/>
      <c r="KK77" s="48"/>
      <c r="KL77" s="48"/>
      <c r="KM77" s="48"/>
      <c r="KN77" s="48"/>
      <c r="KO77" s="48"/>
      <c r="KP77" s="48"/>
      <c r="KQ77" s="48"/>
      <c r="KR77" s="48"/>
      <c r="KS77" s="48"/>
      <c r="KT77" s="48"/>
      <c r="KU77" s="48"/>
      <c r="KV77" s="48"/>
      <c r="KW77" s="48"/>
      <c r="KX77" s="48"/>
      <c r="KY77" s="48"/>
      <c r="KZ77" s="48"/>
      <c r="LA77" s="48"/>
      <c r="LB77" s="48"/>
      <c r="LC77" s="48"/>
      <c r="LD77" s="48"/>
      <c r="LE77" s="48"/>
      <c r="LF77" s="48"/>
      <c r="LG77" s="48"/>
      <c r="LH77" s="48"/>
      <c r="LI77" s="48"/>
      <c r="LJ77" s="48"/>
      <c r="LK77" s="48"/>
      <c r="LL77" s="48"/>
      <c r="LM77" s="48"/>
      <c r="LN77" s="48"/>
      <c r="LO77" s="48"/>
      <c r="LP77" s="48"/>
      <c r="LQ77" s="48"/>
      <c r="LR77" s="48"/>
      <c r="LS77" s="48"/>
      <c r="LT77" s="48"/>
      <c r="LU77" s="48"/>
      <c r="LV77" s="48"/>
      <c r="LW77" s="48"/>
      <c r="LX77" s="48"/>
      <c r="LY77" s="48"/>
      <c r="LZ77" s="48"/>
      <c r="MA77" s="48"/>
      <c r="MB77" s="48"/>
      <c r="MC77" s="48"/>
      <c r="MD77" s="48"/>
      <c r="ME77" s="48"/>
      <c r="MF77" s="48"/>
      <c r="MG77" s="48"/>
      <c r="MH77" s="48"/>
      <c r="MI77" s="48"/>
      <c r="MJ77" s="48"/>
      <c r="MK77" s="48"/>
      <c r="ML77" s="48"/>
      <c r="MM77" s="48"/>
      <c r="MN77" s="48"/>
      <c r="MO77" s="48"/>
      <c r="MP77" s="48"/>
      <c r="MQ77" s="48"/>
      <c r="MR77" s="48"/>
      <c r="MS77" s="48"/>
      <c r="MT77" s="48"/>
      <c r="MU77" s="48"/>
      <c r="MV77" s="48"/>
      <c r="MW77" s="48"/>
      <c r="MX77" s="48"/>
      <c r="MY77" s="48"/>
      <c r="MZ77" s="48"/>
      <c r="NA77" s="48"/>
      <c r="NB77" s="48"/>
      <c r="NC77" s="48"/>
      <c r="ND77" s="48"/>
      <c r="NE77" s="48"/>
      <c r="NF77" s="48"/>
      <c r="NG77" s="48"/>
      <c r="NH77" s="48"/>
      <c r="NI77" s="48"/>
      <c r="NJ77" s="48"/>
      <c r="NK77" s="48"/>
      <c r="NL77" s="48"/>
      <c r="NM77" s="48"/>
      <c r="NN77" s="48"/>
      <c r="NO77" s="48"/>
      <c r="NP77" s="48"/>
      <c r="NQ77" s="48"/>
      <c r="NR77" s="48"/>
      <c r="NS77" s="48"/>
      <c r="NT77" s="48"/>
      <c r="NU77" s="48"/>
      <c r="NV77" s="48"/>
      <c r="NW77" s="48"/>
      <c r="NX77" s="48"/>
      <c r="NY77" s="48"/>
      <c r="NZ77" s="48"/>
      <c r="OA77" s="48"/>
      <c r="OB77" s="48"/>
      <c r="OC77" s="48"/>
      <c r="OD77" s="48"/>
      <c r="OE77" s="48"/>
      <c r="OF77" s="48"/>
      <c r="OG77" s="48"/>
      <c r="OH77" s="48"/>
      <c r="OI77" s="48"/>
      <c r="OJ77" s="48"/>
      <c r="OK77" s="48"/>
      <c r="OL77" s="48"/>
      <c r="OM77" s="48"/>
      <c r="ON77" s="48"/>
      <c r="OO77" s="48"/>
      <c r="OP77" s="48"/>
      <c r="OQ77" s="48"/>
      <c r="OR77" s="48"/>
      <c r="OS77" s="48"/>
      <c r="OT77" s="48"/>
      <c r="OU77" s="48"/>
      <c r="OV77" s="48"/>
      <c r="OW77" s="48"/>
      <c r="OX77" s="48"/>
      <c r="OY77" s="48"/>
      <c r="OZ77" s="48"/>
      <c r="PA77" s="48"/>
      <c r="PB77" s="48"/>
      <c r="PC77" s="48"/>
      <c r="PD77" s="48"/>
      <c r="PE77" s="48"/>
      <c r="PF77" s="48"/>
      <c r="PG77" s="48"/>
      <c r="PH77" s="48"/>
      <c r="PI77" s="48"/>
      <c r="PJ77" s="48"/>
      <c r="PK77" s="48"/>
      <c r="PL77" s="48"/>
      <c r="PM77" s="48"/>
      <c r="PN77" s="48"/>
      <c r="PO77" s="48"/>
      <c r="PP77" s="48"/>
      <c r="PQ77" s="48"/>
      <c r="PR77" s="48"/>
      <c r="PS77" s="48"/>
      <c r="PT77" s="48"/>
      <c r="PU77" s="48"/>
      <c r="PV77" s="48"/>
      <c r="PW77" s="48"/>
      <c r="PX77" s="48"/>
      <c r="PY77" s="48"/>
      <c r="PZ77" s="48"/>
      <c r="QA77" s="48"/>
      <c r="QB77" s="48"/>
      <c r="QC77" s="48"/>
      <c r="QD77" s="48"/>
      <c r="QE77" s="48"/>
      <c r="QF77" s="48"/>
      <c r="QG77" s="48"/>
      <c r="QH77" s="48"/>
      <c r="QI77" s="48"/>
      <c r="QJ77" s="48"/>
      <c r="QK77" s="48"/>
      <c r="QL77" s="48"/>
      <c r="QM77" s="48"/>
      <c r="QN77" s="48"/>
      <c r="QO77" s="48"/>
      <c r="QP77" s="48"/>
      <c r="QQ77" s="48"/>
      <c r="QR77" s="48"/>
      <c r="QS77" s="48"/>
      <c r="QT77" s="48"/>
      <c r="QU77" s="48"/>
      <c r="QV77" s="48"/>
      <c r="QW77" s="48"/>
      <c r="QX77" s="48"/>
      <c r="QY77" s="48"/>
      <c r="QZ77" s="48"/>
      <c r="RA77" s="48"/>
      <c r="RB77" s="48"/>
      <c r="RC77" s="48"/>
      <c r="RD77" s="48"/>
      <c r="RE77" s="48"/>
      <c r="RF77" s="48"/>
      <c r="RG77" s="48"/>
      <c r="RH77" s="48"/>
      <c r="RI77" s="48"/>
      <c r="RJ77" s="48"/>
      <c r="RK77" s="48"/>
      <c r="RL77" s="48"/>
      <c r="RM77" s="48"/>
      <c r="RN77" s="48"/>
      <c r="RO77" s="48"/>
      <c r="RP77" s="48"/>
      <c r="RQ77" s="48"/>
      <c r="RR77" s="48"/>
      <c r="RS77" s="48"/>
      <c r="RT77" s="48"/>
      <c r="RU77" s="48"/>
      <c r="RV77" s="48"/>
      <c r="RW77" s="48"/>
      <c r="RX77" s="48"/>
      <c r="RY77" s="48"/>
      <c r="RZ77" s="48"/>
      <c r="SA77" s="48"/>
      <c r="SB77" s="48"/>
      <c r="SC77" s="48"/>
      <c r="SD77" s="48"/>
      <c r="SE77" s="48"/>
      <c r="SF77" s="48"/>
      <c r="SG77" s="48"/>
      <c r="SH77" s="48"/>
      <c r="SI77" s="48"/>
      <c r="SJ77" s="48"/>
      <c r="SK77" s="48"/>
      <c r="SL77" s="48"/>
      <c r="SM77" s="48"/>
      <c r="SN77" s="48"/>
      <c r="SO77" s="48"/>
      <c r="SP77" s="48"/>
      <c r="SQ77" s="48"/>
      <c r="SR77" s="48"/>
      <c r="SS77" s="48"/>
      <c r="ST77" s="48"/>
      <c r="SU77" s="48"/>
      <c r="SV77" s="48"/>
      <c r="SW77" s="48"/>
      <c r="SX77" s="48"/>
      <c r="SY77" s="48"/>
      <c r="SZ77" s="48"/>
      <c r="TA77" s="48"/>
      <c r="TB77" s="48"/>
      <c r="TC77" s="48"/>
      <c r="TD77" s="48"/>
      <c r="TE77" s="48"/>
      <c r="TF77" s="48"/>
      <c r="TG77" s="48"/>
      <c r="TH77" s="48"/>
      <c r="TI77" s="48"/>
      <c r="TJ77" s="48"/>
      <c r="TK77" s="48"/>
      <c r="TL77" s="48"/>
      <c r="TM77" s="48"/>
      <c r="TN77" s="48"/>
      <c r="TO77" s="48"/>
      <c r="TP77" s="48"/>
      <c r="TQ77" s="48"/>
      <c r="TR77" s="48"/>
      <c r="TS77" s="48"/>
      <c r="TT77" s="48"/>
      <c r="TU77" s="48"/>
      <c r="TV77" s="48"/>
      <c r="TW77" s="48"/>
      <c r="TX77" s="48"/>
      <c r="TY77" s="48"/>
      <c r="TZ77" s="48"/>
      <c r="UA77" s="48"/>
      <c r="UB77" s="48"/>
      <c r="UC77" s="48"/>
      <c r="UD77" s="48"/>
      <c r="UE77" s="48"/>
      <c r="UF77" s="48"/>
      <c r="UG77" s="48"/>
      <c r="UH77" s="48"/>
      <c r="UI77" s="48"/>
      <c r="UJ77" s="48"/>
      <c r="UK77" s="48"/>
      <c r="UL77" s="48"/>
      <c r="UM77" s="48"/>
      <c r="UN77" s="48"/>
      <c r="UO77" s="48"/>
      <c r="UP77" s="48"/>
      <c r="UQ77" s="48"/>
      <c r="UR77" s="48"/>
      <c r="US77" s="48"/>
      <c r="UT77" s="48"/>
      <c r="UU77" s="48"/>
      <c r="UV77" s="48"/>
      <c r="UW77" s="48"/>
      <c r="UX77" s="48"/>
      <c r="UY77" s="48"/>
      <c r="UZ77" s="48"/>
      <c r="VA77" s="48"/>
      <c r="VB77" s="48"/>
      <c r="VC77" s="48"/>
      <c r="VD77" s="48"/>
      <c r="VE77" s="48"/>
      <c r="VF77" s="48"/>
      <c r="VG77" s="48"/>
      <c r="VH77" s="48"/>
      <c r="VI77" s="48"/>
      <c r="VJ77" s="48"/>
      <c r="VK77" s="48"/>
      <c r="VL77" s="48"/>
      <c r="VM77" s="48"/>
      <c r="VN77" s="48"/>
      <c r="VO77" s="48"/>
      <c r="VP77" s="48"/>
      <c r="VQ77" s="48"/>
      <c r="VR77" s="48"/>
      <c r="VS77" s="48"/>
      <c r="VT77" s="48"/>
      <c r="VU77" s="48"/>
      <c r="VV77" s="48"/>
      <c r="VW77" s="48"/>
      <c r="VX77" s="48"/>
      <c r="VY77" s="48"/>
      <c r="VZ77" s="48"/>
      <c r="WA77" s="48"/>
      <c r="WB77" s="48"/>
      <c r="WC77" s="48"/>
      <c r="WD77" s="48"/>
      <c r="WE77" s="48"/>
      <c r="WF77" s="48"/>
      <c r="WG77" s="48"/>
      <c r="WH77" s="48"/>
      <c r="WI77" s="48"/>
      <c r="WJ77" s="48"/>
      <c r="WK77" s="48"/>
      <c r="WL77" s="48"/>
      <c r="WM77" s="48"/>
      <c r="WN77" s="48"/>
      <c r="WO77" s="48"/>
      <c r="WP77" s="48"/>
      <c r="WQ77" s="48"/>
      <c r="WR77" s="48"/>
      <c r="WS77" s="48"/>
      <c r="WT77" s="48"/>
      <c r="WU77" s="48"/>
      <c r="WV77" s="48"/>
      <c r="WW77" s="48"/>
      <c r="WX77" s="48"/>
      <c r="WY77" s="48"/>
      <c r="WZ77" s="48"/>
      <c r="XA77" s="48"/>
      <c r="XB77" s="48"/>
      <c r="XC77" s="48"/>
      <c r="XD77" s="48"/>
      <c r="XE77" s="48"/>
      <c r="XF77" s="48"/>
      <c r="XG77" s="48"/>
      <c r="XH77" s="48"/>
      <c r="XI77" s="48"/>
      <c r="XJ77" s="48"/>
      <c r="XK77" s="48"/>
      <c r="XL77" s="48"/>
      <c r="XM77" s="48"/>
      <c r="XN77" s="48"/>
      <c r="XO77" s="48"/>
      <c r="XP77" s="48"/>
      <c r="XQ77" s="48"/>
      <c r="XR77" s="48"/>
      <c r="XS77" s="48"/>
      <c r="XT77" s="48"/>
      <c r="XU77" s="48"/>
      <c r="XV77" s="48"/>
      <c r="XW77" s="48"/>
      <c r="XX77" s="48"/>
      <c r="XY77" s="48"/>
      <c r="XZ77" s="48"/>
      <c r="YA77" s="48"/>
      <c r="YB77" s="48"/>
      <c r="YC77" s="48"/>
      <c r="YD77" s="48"/>
      <c r="YE77" s="48"/>
      <c r="YF77" s="48"/>
      <c r="YG77" s="48"/>
      <c r="YH77" s="48"/>
      <c r="YI77" s="48"/>
      <c r="YJ77" s="48"/>
      <c r="YK77" s="48"/>
      <c r="YL77" s="48"/>
      <c r="YM77" s="48"/>
      <c r="YN77" s="48"/>
      <c r="YO77" s="48"/>
      <c r="YP77" s="48"/>
      <c r="YQ77" s="48"/>
      <c r="YR77" s="48"/>
      <c r="YS77" s="48"/>
      <c r="YT77" s="48"/>
      <c r="YU77" s="48"/>
      <c r="YV77" s="48"/>
      <c r="YW77" s="48"/>
      <c r="YX77" s="48"/>
      <c r="YY77" s="48"/>
      <c r="YZ77" s="48"/>
      <c r="ZA77" s="48"/>
      <c r="ZB77" s="48"/>
      <c r="ZC77" s="48"/>
      <c r="ZD77" s="48"/>
      <c r="ZE77" s="48"/>
      <c r="ZF77" s="48"/>
      <c r="ZG77" s="48"/>
      <c r="ZH77" s="48"/>
      <c r="ZI77" s="48"/>
      <c r="ZJ77" s="48"/>
      <c r="ZK77" s="48"/>
      <c r="ZL77" s="48"/>
      <c r="ZM77" s="48"/>
      <c r="ZN77" s="48"/>
      <c r="ZO77" s="48"/>
      <c r="ZP77" s="48"/>
      <c r="ZQ77" s="48"/>
      <c r="ZR77" s="48"/>
      <c r="ZS77" s="48"/>
      <c r="ZT77" s="48"/>
      <c r="ZU77" s="48"/>
      <c r="ZV77" s="48"/>
      <c r="ZW77" s="48"/>
      <c r="ZX77" s="48"/>
      <c r="ZY77" s="48"/>
      <c r="ZZ77" s="48"/>
      <c r="AAA77" s="48"/>
      <c r="AAB77" s="48"/>
      <c r="AAC77" s="48"/>
      <c r="AAD77" s="48"/>
      <c r="AAE77" s="48"/>
      <c r="AAF77" s="48"/>
      <c r="AAG77" s="48"/>
      <c r="AAH77" s="48"/>
      <c r="AAI77" s="48"/>
      <c r="AAJ77" s="48"/>
      <c r="AAK77" s="48"/>
      <c r="AAL77" s="48"/>
      <c r="AAM77" s="48"/>
      <c r="AAN77" s="48"/>
      <c r="AAO77" s="48"/>
      <c r="AAP77" s="48"/>
      <c r="AAQ77" s="48"/>
      <c r="AAR77" s="48"/>
      <c r="AAS77" s="48"/>
      <c r="AAT77" s="48"/>
      <c r="AAU77" s="48"/>
      <c r="AAV77" s="48"/>
      <c r="AAW77" s="48"/>
      <c r="AAX77" s="48"/>
      <c r="AAY77" s="48"/>
      <c r="AAZ77" s="48"/>
      <c r="ABA77" s="48"/>
      <c r="ABB77" s="48"/>
      <c r="ABC77" s="48"/>
      <c r="ABD77" s="48"/>
      <c r="ABE77" s="48"/>
      <c r="ABF77" s="48"/>
      <c r="ABG77" s="48"/>
      <c r="ABH77" s="48"/>
      <c r="ABI77" s="48"/>
      <c r="ABJ77" s="48"/>
      <c r="ABK77" s="48"/>
      <c r="ABL77" s="48"/>
      <c r="ABM77" s="48"/>
      <c r="ABN77" s="48"/>
      <c r="ABO77" s="48"/>
      <c r="ABP77" s="48"/>
      <c r="ABQ77" s="48"/>
      <c r="ABR77" s="48"/>
      <c r="ABS77" s="48"/>
      <c r="ABT77" s="48"/>
      <c r="ABU77" s="48"/>
      <c r="ABV77" s="48"/>
      <c r="ABW77" s="48"/>
      <c r="ABX77" s="48"/>
      <c r="ABY77" s="48"/>
      <c r="ABZ77" s="48"/>
      <c r="ACA77" s="48"/>
      <c r="ACB77" s="48"/>
      <c r="ACC77" s="48"/>
      <c r="ACD77" s="48"/>
      <c r="ACE77" s="48"/>
      <c r="ACF77" s="48"/>
      <c r="ACG77" s="48"/>
      <c r="ACH77" s="48"/>
      <c r="ACI77" s="48"/>
      <c r="ACJ77" s="48"/>
      <c r="ACK77" s="48"/>
      <c r="ACL77" s="48"/>
      <c r="ACM77" s="48"/>
      <c r="ACN77" s="48"/>
      <c r="ACO77" s="48"/>
      <c r="ACP77" s="48"/>
      <c r="ACQ77" s="48"/>
      <c r="ACR77" s="48"/>
      <c r="ACS77" s="48"/>
      <c r="ACT77" s="48"/>
      <c r="ACU77" s="48"/>
      <c r="ACV77" s="48"/>
      <c r="ACW77" s="48"/>
      <c r="ACX77" s="48"/>
      <c r="ACY77" s="48"/>
      <c r="ACZ77" s="48"/>
      <c r="ADA77" s="48"/>
      <c r="ADB77" s="48"/>
      <c r="ADC77" s="48"/>
      <c r="ADD77" s="48"/>
      <c r="ADE77" s="48"/>
      <c r="ADF77" s="48"/>
      <c r="ADG77" s="48"/>
      <c r="ADH77" s="48"/>
      <c r="ADI77" s="48"/>
      <c r="ADJ77" s="48"/>
      <c r="ADK77" s="48"/>
      <c r="ADL77" s="48"/>
      <c r="ADM77" s="48"/>
      <c r="ADN77" s="48"/>
      <c r="ADO77" s="48"/>
      <c r="ADP77" s="48"/>
      <c r="ADQ77" s="48"/>
      <c r="ADR77" s="48"/>
      <c r="ADS77" s="48"/>
      <c r="ADT77" s="48"/>
      <c r="ADU77" s="48"/>
      <c r="ADV77" s="48"/>
      <c r="ADW77" s="48"/>
      <c r="ADX77" s="48"/>
      <c r="ADY77" s="48"/>
      <c r="ADZ77" s="48"/>
      <c r="AEA77" s="48"/>
      <c r="AEB77" s="48"/>
      <c r="AEC77" s="48"/>
      <c r="AED77" s="48"/>
      <c r="AEE77" s="48"/>
      <c r="AEF77" s="48"/>
      <c r="AEG77" s="48"/>
      <c r="AEH77" s="48"/>
      <c r="AEI77" s="48"/>
      <c r="AEJ77" s="48"/>
      <c r="AEK77" s="48"/>
      <c r="AEL77" s="48"/>
      <c r="AEM77" s="48"/>
      <c r="AEN77" s="48"/>
      <c r="AEO77" s="48"/>
      <c r="AEP77" s="48"/>
      <c r="AEQ77" s="48"/>
      <c r="AER77" s="48"/>
      <c r="AES77" s="48"/>
      <c r="AET77" s="48"/>
      <c r="AEU77" s="48"/>
      <c r="AEV77" s="48"/>
      <c r="AEW77" s="48"/>
      <c r="AEX77" s="48"/>
      <c r="AEY77" s="48"/>
      <c r="AEZ77" s="48"/>
      <c r="AFA77" s="48"/>
      <c r="AFB77" s="48"/>
      <c r="AFC77" s="48"/>
      <c r="AFD77" s="48"/>
      <c r="AFE77" s="48"/>
      <c r="AFF77" s="48"/>
      <c r="AFG77" s="48"/>
      <c r="AFH77" s="48"/>
      <c r="AFI77" s="48"/>
      <c r="AFJ77" s="48"/>
      <c r="AFK77" s="48"/>
      <c r="AFL77" s="48"/>
      <c r="AFM77" s="48"/>
      <c r="AFN77" s="48"/>
      <c r="AFO77" s="48"/>
      <c r="AFP77" s="48"/>
      <c r="AFQ77" s="48"/>
      <c r="AFR77" s="48"/>
      <c r="AFS77" s="48"/>
      <c r="AFT77" s="48"/>
      <c r="AFU77" s="48"/>
      <c r="AFV77" s="48"/>
      <c r="AFW77" s="48"/>
      <c r="AFX77" s="48"/>
      <c r="AFY77" s="48"/>
      <c r="AFZ77" s="48"/>
      <c r="AGA77" s="48"/>
      <c r="AGB77" s="48"/>
      <c r="AGC77" s="48"/>
      <c r="AGD77" s="48"/>
      <c r="AGE77" s="48"/>
      <c r="AGF77" s="48"/>
      <c r="AGG77" s="48"/>
      <c r="AGH77" s="48"/>
      <c r="AGI77" s="48"/>
      <c r="AGJ77" s="48"/>
      <c r="AGK77" s="48"/>
      <c r="AGL77" s="48"/>
      <c r="AGM77" s="48"/>
      <c r="AGN77" s="48"/>
      <c r="AGO77" s="48"/>
      <c r="AGP77" s="48"/>
      <c r="AGQ77" s="48"/>
      <c r="AGR77" s="48"/>
      <c r="AGS77" s="48"/>
      <c r="AGT77" s="48"/>
      <c r="AGU77" s="48"/>
      <c r="AGV77" s="48"/>
      <c r="AGW77" s="48"/>
      <c r="AGX77" s="48"/>
      <c r="AGY77" s="48"/>
      <c r="AGZ77" s="48"/>
      <c r="AHA77" s="48"/>
      <c r="AHB77" s="48"/>
      <c r="AHC77" s="48"/>
      <c r="AHD77" s="48"/>
      <c r="AHE77" s="48"/>
      <c r="AHF77" s="48"/>
      <c r="AHG77" s="48"/>
      <c r="AHH77" s="48"/>
      <c r="AHI77" s="48"/>
      <c r="AHJ77" s="48"/>
      <c r="AHK77" s="48"/>
      <c r="AHL77" s="48"/>
      <c r="AHM77" s="48"/>
      <c r="AHN77" s="48"/>
      <c r="AHO77" s="48"/>
      <c r="AHP77" s="48"/>
      <c r="AHQ77" s="48"/>
      <c r="AHR77" s="48"/>
      <c r="AHS77" s="48"/>
      <c r="AHT77" s="48"/>
      <c r="AHU77" s="48"/>
      <c r="AHV77" s="48"/>
      <c r="AHW77" s="48"/>
      <c r="AHX77" s="48"/>
      <c r="AHY77" s="48"/>
      <c r="AHZ77" s="48"/>
      <c r="AIA77" s="48"/>
      <c r="AIB77" s="48"/>
      <c r="AIC77" s="48"/>
      <c r="AID77" s="48"/>
      <c r="AIE77" s="48"/>
      <c r="AIF77" s="48"/>
      <c r="AIG77" s="48"/>
      <c r="AIH77" s="48"/>
      <c r="AII77" s="48"/>
      <c r="AIJ77" s="48"/>
      <c r="AIK77" s="48"/>
      <c r="AIL77" s="48"/>
      <c r="AIM77" s="48"/>
      <c r="AIN77" s="48"/>
      <c r="AIO77" s="48"/>
      <c r="AIP77" s="48"/>
      <c r="AIQ77" s="48"/>
      <c r="AIR77" s="48"/>
      <c r="AIS77" s="48"/>
      <c r="AIT77" s="48"/>
      <c r="AIU77" s="48"/>
      <c r="AIV77" s="48"/>
      <c r="AIW77" s="48"/>
      <c r="AIX77" s="48"/>
      <c r="AIY77" s="48"/>
      <c r="AIZ77" s="48"/>
      <c r="AJA77" s="48"/>
      <c r="AJB77" s="48"/>
      <c r="AJC77" s="48"/>
      <c r="AJD77" s="48"/>
      <c r="AJE77" s="48"/>
      <c r="AJF77" s="48"/>
      <c r="AJG77" s="48"/>
      <c r="AJH77" s="48"/>
      <c r="AJI77" s="48"/>
      <c r="AJJ77" s="48"/>
      <c r="AJK77" s="48"/>
      <c r="AJL77" s="48"/>
      <c r="AJM77" s="48"/>
      <c r="AJN77" s="48"/>
      <c r="AJO77" s="48"/>
      <c r="AJP77" s="48"/>
      <c r="AJQ77" s="48"/>
      <c r="AJR77" s="48"/>
      <c r="AJS77" s="48"/>
      <c r="AJT77" s="48"/>
      <c r="AJU77" s="48"/>
      <c r="AJV77" s="48"/>
      <c r="AJW77" s="48"/>
      <c r="AJX77" s="48"/>
      <c r="AJY77" s="48"/>
      <c r="AJZ77" s="48"/>
      <c r="AKA77" s="48"/>
      <c r="AKB77" s="48"/>
      <c r="AKC77" s="48"/>
      <c r="AKD77" s="48"/>
      <c r="AKE77" s="48"/>
      <c r="AKF77" s="48"/>
      <c r="AKG77" s="48"/>
      <c r="AKH77" s="48"/>
      <c r="AKI77" s="48"/>
      <c r="AKJ77" s="48"/>
      <c r="AKK77" s="48"/>
      <c r="AKL77" s="48"/>
      <c r="AKM77" s="48"/>
      <c r="AKN77" s="48"/>
      <c r="AKO77" s="48"/>
      <c r="AKP77" s="48"/>
      <c r="AKQ77" s="48"/>
      <c r="AKR77" s="48"/>
      <c r="AKS77" s="48"/>
      <c r="AKT77" s="48"/>
      <c r="AKU77" s="48"/>
      <c r="AKV77" s="48"/>
      <c r="AKW77" s="48"/>
      <c r="AKX77" s="48"/>
      <c r="AKY77" s="48"/>
      <c r="AKZ77" s="48"/>
      <c r="ALA77" s="48"/>
      <c r="ALB77" s="48"/>
      <c r="ALC77" s="48"/>
      <c r="ALD77" s="48"/>
      <c r="ALE77" s="48"/>
      <c r="ALF77" s="48"/>
      <c r="ALG77" s="48"/>
      <c r="ALH77" s="48"/>
      <c r="ALI77" s="48"/>
      <c r="ALJ77" s="48"/>
      <c r="ALK77" s="48"/>
      <c r="ALL77" s="48"/>
      <c r="ALM77" s="48"/>
      <c r="ALN77" s="48"/>
      <c r="ALO77" s="48"/>
      <c r="ALP77" s="48"/>
      <c r="ALQ77" s="48"/>
      <c r="ALR77" s="48"/>
      <c r="ALS77" s="48"/>
      <c r="ALT77" s="48"/>
      <c r="ALU77" s="48"/>
      <c r="ALV77" s="48"/>
      <c r="ALW77" s="48"/>
      <c r="ALX77" s="48"/>
      <c r="ALY77" s="48"/>
    </row>
    <row r="78" spans="1:1013" s="94" customFormat="1" ht="52.5" customHeight="1">
      <c r="A78" s="120"/>
      <c r="B78" s="121"/>
      <c r="C78" s="121"/>
      <c r="D78" s="121"/>
      <c r="E78" s="121"/>
      <c r="F78" s="122"/>
      <c r="G78" s="123"/>
      <c r="H78" s="121"/>
      <c r="I78" s="121"/>
      <c r="J78" s="95"/>
      <c r="K78" s="95"/>
      <c r="L78" s="93"/>
      <c r="M78" s="92"/>
      <c r="N78" s="93"/>
      <c r="O78" s="91"/>
      <c r="P78" s="93"/>
      <c r="S78" s="93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  <c r="ED78" s="91"/>
      <c r="EE78" s="91"/>
      <c r="EF78" s="91"/>
      <c r="EG78" s="91"/>
      <c r="EH78" s="91"/>
      <c r="EI78" s="91"/>
      <c r="EJ78" s="91"/>
      <c r="EK78" s="91"/>
      <c r="EL78" s="91"/>
      <c r="EM78" s="91"/>
      <c r="EN78" s="91"/>
      <c r="EO78" s="91"/>
      <c r="EP78" s="91"/>
      <c r="EQ78" s="91"/>
      <c r="ER78" s="91"/>
      <c r="ES78" s="91"/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91"/>
      <c r="FF78" s="91"/>
      <c r="FG78" s="91"/>
      <c r="FH78" s="91"/>
      <c r="FI78" s="91"/>
      <c r="FJ78" s="91"/>
      <c r="FK78" s="91"/>
      <c r="FL78" s="91"/>
      <c r="FM78" s="91"/>
      <c r="FN78" s="91"/>
      <c r="FO78" s="91"/>
      <c r="FP78" s="91"/>
      <c r="FQ78" s="91"/>
      <c r="FR78" s="91"/>
      <c r="FS78" s="91"/>
      <c r="FT78" s="91"/>
      <c r="FU78" s="91"/>
      <c r="FV78" s="91"/>
      <c r="FW78" s="91"/>
      <c r="FX78" s="91"/>
      <c r="FY78" s="91"/>
      <c r="FZ78" s="91"/>
      <c r="GA78" s="91"/>
      <c r="GB78" s="91"/>
      <c r="GC78" s="91"/>
      <c r="GD78" s="91"/>
      <c r="GE78" s="91"/>
      <c r="GF78" s="91"/>
      <c r="GG78" s="91"/>
      <c r="GH78" s="91"/>
      <c r="GI78" s="91"/>
      <c r="GJ78" s="91"/>
      <c r="GK78" s="91"/>
      <c r="GL78" s="91"/>
      <c r="GM78" s="91"/>
      <c r="GN78" s="91"/>
      <c r="GO78" s="91"/>
      <c r="GP78" s="91"/>
      <c r="GQ78" s="91"/>
      <c r="GR78" s="91"/>
      <c r="GS78" s="91"/>
      <c r="GT78" s="91"/>
      <c r="GU78" s="91"/>
      <c r="GV78" s="91"/>
      <c r="GW78" s="91"/>
      <c r="GX78" s="91"/>
      <c r="GY78" s="91"/>
      <c r="GZ78" s="91"/>
      <c r="HA78" s="91"/>
      <c r="HB78" s="91"/>
      <c r="HC78" s="91"/>
      <c r="HD78" s="91"/>
      <c r="HE78" s="91"/>
      <c r="HF78" s="91"/>
      <c r="HG78" s="91"/>
      <c r="HH78" s="91"/>
      <c r="HI78" s="91"/>
      <c r="HJ78" s="91"/>
      <c r="HK78" s="91"/>
      <c r="HL78" s="91"/>
      <c r="HM78" s="91"/>
      <c r="HN78" s="91"/>
      <c r="HO78" s="91"/>
      <c r="HP78" s="91"/>
      <c r="HQ78" s="91"/>
      <c r="HR78" s="91"/>
      <c r="HS78" s="91"/>
      <c r="HT78" s="91"/>
      <c r="HU78" s="91"/>
      <c r="HV78" s="91"/>
      <c r="HW78" s="91"/>
      <c r="HX78" s="91"/>
      <c r="HY78" s="91"/>
      <c r="HZ78" s="91"/>
      <c r="IA78" s="91"/>
      <c r="IB78" s="91"/>
      <c r="IC78" s="91"/>
      <c r="ID78" s="91"/>
      <c r="IE78" s="91"/>
      <c r="IF78" s="91"/>
      <c r="IG78" s="91"/>
      <c r="IH78" s="91"/>
      <c r="II78" s="91"/>
      <c r="IJ78" s="91"/>
      <c r="IK78" s="91"/>
      <c r="IL78" s="91"/>
      <c r="IM78" s="91"/>
      <c r="IN78" s="91"/>
      <c r="IO78" s="91"/>
      <c r="IP78" s="91"/>
      <c r="IQ78" s="91"/>
      <c r="IR78" s="91"/>
      <c r="IS78" s="91"/>
      <c r="IT78" s="91"/>
      <c r="IU78" s="91"/>
      <c r="IV78" s="91"/>
      <c r="IW78" s="91"/>
      <c r="IX78" s="91"/>
      <c r="IY78" s="91"/>
      <c r="IZ78" s="91"/>
      <c r="JA78" s="91"/>
      <c r="JB78" s="91"/>
      <c r="JC78" s="91"/>
      <c r="JD78" s="91"/>
      <c r="JE78" s="91"/>
      <c r="JF78" s="91"/>
      <c r="JG78" s="91"/>
      <c r="JH78" s="91"/>
      <c r="JI78" s="91"/>
      <c r="JJ78" s="91"/>
      <c r="JK78" s="91"/>
      <c r="JL78" s="91"/>
      <c r="JM78" s="91"/>
      <c r="JN78" s="91"/>
      <c r="JO78" s="91"/>
      <c r="JP78" s="91"/>
      <c r="JQ78" s="91"/>
      <c r="JR78" s="91"/>
      <c r="JS78" s="91"/>
      <c r="JT78" s="91"/>
      <c r="JU78" s="91"/>
      <c r="JV78" s="91"/>
      <c r="JW78" s="91"/>
      <c r="JX78" s="91"/>
      <c r="JY78" s="91"/>
      <c r="JZ78" s="91"/>
      <c r="KA78" s="91"/>
      <c r="KB78" s="91"/>
      <c r="KC78" s="91"/>
      <c r="KD78" s="91"/>
      <c r="KE78" s="91"/>
      <c r="KF78" s="91"/>
      <c r="KG78" s="91"/>
      <c r="KH78" s="91"/>
      <c r="KI78" s="91"/>
      <c r="KJ78" s="91"/>
      <c r="KK78" s="91"/>
      <c r="KL78" s="91"/>
      <c r="KM78" s="91"/>
      <c r="KN78" s="91"/>
      <c r="KO78" s="91"/>
      <c r="KP78" s="91"/>
      <c r="KQ78" s="91"/>
      <c r="KR78" s="91"/>
      <c r="KS78" s="91"/>
      <c r="KT78" s="91"/>
      <c r="KU78" s="91"/>
      <c r="KV78" s="91"/>
      <c r="KW78" s="91"/>
      <c r="KX78" s="91"/>
      <c r="KY78" s="91"/>
      <c r="KZ78" s="91"/>
      <c r="LA78" s="91"/>
      <c r="LB78" s="91"/>
      <c r="LC78" s="91"/>
      <c r="LD78" s="91"/>
      <c r="LE78" s="91"/>
      <c r="LF78" s="91"/>
      <c r="LG78" s="91"/>
      <c r="LH78" s="91"/>
      <c r="LI78" s="91"/>
      <c r="LJ78" s="91"/>
      <c r="LK78" s="91"/>
      <c r="LL78" s="91"/>
      <c r="LM78" s="91"/>
      <c r="LN78" s="91"/>
      <c r="LO78" s="91"/>
      <c r="LP78" s="91"/>
      <c r="LQ78" s="91"/>
      <c r="LR78" s="91"/>
      <c r="LS78" s="91"/>
      <c r="LT78" s="91"/>
      <c r="LU78" s="91"/>
      <c r="LV78" s="91"/>
      <c r="LW78" s="91"/>
      <c r="LX78" s="91"/>
      <c r="LY78" s="91"/>
      <c r="LZ78" s="91"/>
      <c r="MA78" s="91"/>
      <c r="MB78" s="91"/>
      <c r="MC78" s="91"/>
      <c r="MD78" s="91"/>
      <c r="ME78" s="91"/>
      <c r="MF78" s="91"/>
      <c r="MG78" s="91"/>
      <c r="MH78" s="91"/>
      <c r="MI78" s="91"/>
      <c r="MJ78" s="91"/>
      <c r="MK78" s="91"/>
      <c r="ML78" s="91"/>
      <c r="MM78" s="91"/>
      <c r="MN78" s="91"/>
      <c r="MO78" s="91"/>
      <c r="MP78" s="91"/>
      <c r="MQ78" s="91"/>
      <c r="MR78" s="91"/>
      <c r="MS78" s="91"/>
      <c r="MT78" s="91"/>
      <c r="MU78" s="91"/>
      <c r="MV78" s="91"/>
      <c r="MW78" s="91"/>
      <c r="MX78" s="91"/>
      <c r="MY78" s="91"/>
      <c r="MZ78" s="91"/>
      <c r="NA78" s="91"/>
      <c r="NB78" s="91"/>
      <c r="NC78" s="91"/>
      <c r="ND78" s="91"/>
      <c r="NE78" s="91"/>
      <c r="NF78" s="91"/>
      <c r="NG78" s="91"/>
      <c r="NH78" s="91"/>
      <c r="NI78" s="91"/>
      <c r="NJ78" s="91"/>
      <c r="NK78" s="91"/>
      <c r="NL78" s="91"/>
      <c r="NM78" s="91"/>
      <c r="NN78" s="91"/>
      <c r="NO78" s="91"/>
      <c r="NP78" s="91"/>
      <c r="NQ78" s="91"/>
      <c r="NR78" s="91"/>
      <c r="NS78" s="91"/>
      <c r="NT78" s="91"/>
      <c r="NU78" s="91"/>
      <c r="NV78" s="91"/>
      <c r="NW78" s="91"/>
      <c r="NX78" s="91"/>
      <c r="NY78" s="91"/>
      <c r="NZ78" s="91"/>
      <c r="OA78" s="91"/>
      <c r="OB78" s="91"/>
      <c r="OC78" s="91"/>
      <c r="OD78" s="91"/>
      <c r="OE78" s="91"/>
      <c r="OF78" s="91"/>
      <c r="OG78" s="91"/>
      <c r="OH78" s="91"/>
      <c r="OI78" s="91"/>
      <c r="OJ78" s="91"/>
      <c r="OK78" s="91"/>
      <c r="OL78" s="91"/>
      <c r="OM78" s="91"/>
      <c r="ON78" s="91"/>
      <c r="OO78" s="91"/>
      <c r="OP78" s="91"/>
      <c r="OQ78" s="91"/>
      <c r="OR78" s="91"/>
      <c r="OS78" s="91"/>
      <c r="OT78" s="91"/>
      <c r="OU78" s="91"/>
      <c r="OV78" s="91"/>
      <c r="OW78" s="91"/>
      <c r="OX78" s="91"/>
      <c r="OY78" s="91"/>
      <c r="OZ78" s="91"/>
      <c r="PA78" s="91"/>
      <c r="PB78" s="91"/>
      <c r="PC78" s="91"/>
      <c r="PD78" s="91"/>
      <c r="PE78" s="91"/>
      <c r="PF78" s="91"/>
      <c r="PG78" s="91"/>
      <c r="PH78" s="91"/>
      <c r="PI78" s="91"/>
      <c r="PJ78" s="91"/>
      <c r="PK78" s="91"/>
      <c r="PL78" s="91"/>
      <c r="PM78" s="91"/>
      <c r="PN78" s="91"/>
      <c r="PO78" s="91"/>
      <c r="PP78" s="91"/>
      <c r="PQ78" s="91"/>
      <c r="PR78" s="91"/>
      <c r="PS78" s="91"/>
      <c r="PT78" s="91"/>
      <c r="PU78" s="91"/>
      <c r="PV78" s="91"/>
      <c r="PW78" s="91"/>
      <c r="PX78" s="91"/>
      <c r="PY78" s="91"/>
      <c r="PZ78" s="91"/>
      <c r="QA78" s="91"/>
      <c r="QB78" s="91"/>
      <c r="QC78" s="91"/>
      <c r="QD78" s="91"/>
      <c r="QE78" s="91"/>
      <c r="QF78" s="91"/>
      <c r="QG78" s="91"/>
      <c r="QH78" s="91"/>
      <c r="QI78" s="91"/>
      <c r="QJ78" s="91"/>
      <c r="QK78" s="91"/>
      <c r="QL78" s="91"/>
      <c r="QM78" s="91"/>
      <c r="QN78" s="91"/>
      <c r="QO78" s="91"/>
      <c r="QP78" s="91"/>
      <c r="QQ78" s="91"/>
      <c r="QR78" s="91"/>
      <c r="QS78" s="91"/>
      <c r="QT78" s="91"/>
      <c r="QU78" s="91"/>
      <c r="QV78" s="91"/>
      <c r="QW78" s="91"/>
      <c r="QX78" s="91"/>
      <c r="QY78" s="91"/>
      <c r="QZ78" s="91"/>
      <c r="RA78" s="91"/>
      <c r="RB78" s="91"/>
      <c r="RC78" s="91"/>
      <c r="RD78" s="91"/>
      <c r="RE78" s="91"/>
      <c r="RF78" s="91"/>
      <c r="RG78" s="91"/>
      <c r="RH78" s="91"/>
      <c r="RI78" s="91"/>
      <c r="RJ78" s="91"/>
      <c r="RK78" s="91"/>
      <c r="RL78" s="91"/>
      <c r="RM78" s="91"/>
      <c r="RN78" s="91"/>
      <c r="RO78" s="91"/>
      <c r="RP78" s="91"/>
      <c r="RQ78" s="91"/>
      <c r="RR78" s="91"/>
      <c r="RS78" s="91"/>
      <c r="RT78" s="91"/>
      <c r="RU78" s="91"/>
      <c r="RV78" s="91"/>
      <c r="RW78" s="91"/>
      <c r="RX78" s="91"/>
      <c r="RY78" s="91"/>
      <c r="RZ78" s="91"/>
      <c r="SA78" s="91"/>
      <c r="SB78" s="91"/>
      <c r="SC78" s="91"/>
      <c r="SD78" s="91"/>
      <c r="SE78" s="91"/>
      <c r="SF78" s="91"/>
      <c r="SG78" s="91"/>
      <c r="SH78" s="91"/>
      <c r="SI78" s="91"/>
      <c r="SJ78" s="91"/>
      <c r="SK78" s="91"/>
      <c r="SL78" s="91"/>
      <c r="SM78" s="91"/>
      <c r="SN78" s="91"/>
      <c r="SO78" s="91"/>
      <c r="SP78" s="91"/>
      <c r="SQ78" s="91"/>
      <c r="SR78" s="91"/>
      <c r="SS78" s="91"/>
      <c r="ST78" s="91"/>
      <c r="SU78" s="91"/>
      <c r="SV78" s="91"/>
      <c r="SW78" s="91"/>
      <c r="SX78" s="91"/>
      <c r="SY78" s="91"/>
      <c r="SZ78" s="91"/>
      <c r="TA78" s="91"/>
      <c r="TB78" s="91"/>
      <c r="TC78" s="91"/>
      <c r="TD78" s="91"/>
      <c r="TE78" s="91"/>
      <c r="TF78" s="91"/>
      <c r="TG78" s="91"/>
      <c r="TH78" s="91"/>
      <c r="TI78" s="91"/>
      <c r="TJ78" s="91"/>
      <c r="TK78" s="91"/>
      <c r="TL78" s="91"/>
      <c r="TM78" s="91"/>
      <c r="TN78" s="91"/>
      <c r="TO78" s="91"/>
      <c r="TP78" s="91"/>
      <c r="TQ78" s="91"/>
      <c r="TR78" s="91"/>
      <c r="TS78" s="91"/>
      <c r="TT78" s="91"/>
      <c r="TU78" s="91"/>
      <c r="TV78" s="91"/>
      <c r="TW78" s="91"/>
      <c r="TX78" s="91"/>
      <c r="TY78" s="91"/>
      <c r="TZ78" s="91"/>
      <c r="UA78" s="91"/>
      <c r="UB78" s="91"/>
      <c r="UC78" s="91"/>
      <c r="UD78" s="91"/>
      <c r="UE78" s="91"/>
      <c r="UF78" s="91"/>
      <c r="UG78" s="91"/>
      <c r="UH78" s="91"/>
      <c r="UI78" s="91"/>
      <c r="UJ78" s="91"/>
      <c r="UK78" s="91"/>
      <c r="UL78" s="91"/>
      <c r="UM78" s="91"/>
      <c r="UN78" s="91"/>
      <c r="UO78" s="91"/>
      <c r="UP78" s="91"/>
      <c r="UQ78" s="91"/>
      <c r="UR78" s="91"/>
      <c r="US78" s="91"/>
      <c r="UT78" s="91"/>
      <c r="UU78" s="91"/>
      <c r="UV78" s="91"/>
      <c r="UW78" s="91"/>
      <c r="UX78" s="91"/>
      <c r="UY78" s="91"/>
      <c r="UZ78" s="91"/>
      <c r="VA78" s="91"/>
      <c r="VB78" s="91"/>
      <c r="VC78" s="91"/>
      <c r="VD78" s="91"/>
      <c r="VE78" s="91"/>
      <c r="VF78" s="91"/>
      <c r="VG78" s="91"/>
      <c r="VH78" s="91"/>
      <c r="VI78" s="91"/>
      <c r="VJ78" s="91"/>
      <c r="VK78" s="91"/>
      <c r="VL78" s="91"/>
      <c r="VM78" s="91"/>
      <c r="VN78" s="91"/>
      <c r="VO78" s="91"/>
      <c r="VP78" s="91"/>
      <c r="VQ78" s="91"/>
      <c r="VR78" s="91"/>
      <c r="VS78" s="91"/>
      <c r="VT78" s="91"/>
      <c r="VU78" s="91"/>
      <c r="VV78" s="91"/>
      <c r="VW78" s="91"/>
      <c r="VX78" s="91"/>
      <c r="VY78" s="91"/>
      <c r="VZ78" s="91"/>
      <c r="WA78" s="91"/>
      <c r="WB78" s="91"/>
      <c r="WC78" s="91"/>
      <c r="WD78" s="91"/>
      <c r="WE78" s="91"/>
      <c r="WF78" s="91"/>
      <c r="WG78" s="91"/>
      <c r="WH78" s="91"/>
      <c r="WI78" s="91"/>
      <c r="WJ78" s="91"/>
      <c r="WK78" s="91"/>
      <c r="WL78" s="91"/>
      <c r="WM78" s="91"/>
      <c r="WN78" s="91"/>
      <c r="WO78" s="91"/>
      <c r="WP78" s="91"/>
      <c r="WQ78" s="91"/>
      <c r="WR78" s="91"/>
      <c r="WS78" s="91"/>
      <c r="WT78" s="91"/>
      <c r="WU78" s="91"/>
      <c r="WV78" s="91"/>
      <c r="WW78" s="91"/>
      <c r="WX78" s="91"/>
      <c r="WY78" s="91"/>
      <c r="WZ78" s="91"/>
      <c r="XA78" s="91"/>
      <c r="XB78" s="91"/>
      <c r="XC78" s="91"/>
      <c r="XD78" s="91"/>
      <c r="XE78" s="91"/>
      <c r="XF78" s="91"/>
      <c r="XG78" s="91"/>
      <c r="XH78" s="91"/>
      <c r="XI78" s="91"/>
      <c r="XJ78" s="91"/>
      <c r="XK78" s="91"/>
      <c r="XL78" s="91"/>
      <c r="XM78" s="91"/>
      <c r="XN78" s="91"/>
      <c r="XO78" s="91"/>
      <c r="XP78" s="91"/>
      <c r="XQ78" s="91"/>
      <c r="XR78" s="91"/>
      <c r="XS78" s="91"/>
      <c r="XT78" s="91"/>
      <c r="XU78" s="91"/>
      <c r="XV78" s="91"/>
      <c r="XW78" s="91"/>
      <c r="XX78" s="91"/>
      <c r="XY78" s="91"/>
      <c r="XZ78" s="91"/>
      <c r="YA78" s="91"/>
      <c r="YB78" s="91"/>
      <c r="YC78" s="91"/>
      <c r="YD78" s="91"/>
      <c r="YE78" s="91"/>
      <c r="YF78" s="91"/>
      <c r="YG78" s="91"/>
      <c r="YH78" s="91"/>
      <c r="YI78" s="91"/>
      <c r="YJ78" s="91"/>
      <c r="YK78" s="91"/>
      <c r="YL78" s="91"/>
      <c r="YM78" s="91"/>
      <c r="YN78" s="91"/>
      <c r="YO78" s="91"/>
      <c r="YP78" s="91"/>
      <c r="YQ78" s="91"/>
      <c r="YR78" s="91"/>
      <c r="YS78" s="91"/>
      <c r="YT78" s="91"/>
      <c r="YU78" s="91"/>
      <c r="YV78" s="91"/>
      <c r="YW78" s="91"/>
      <c r="YX78" s="91"/>
      <c r="YY78" s="91"/>
      <c r="YZ78" s="91"/>
      <c r="ZA78" s="91"/>
      <c r="ZB78" s="91"/>
      <c r="ZC78" s="91"/>
      <c r="ZD78" s="91"/>
      <c r="ZE78" s="91"/>
      <c r="ZF78" s="91"/>
      <c r="ZG78" s="91"/>
      <c r="ZH78" s="91"/>
      <c r="ZI78" s="91"/>
      <c r="ZJ78" s="91"/>
      <c r="ZK78" s="91"/>
      <c r="ZL78" s="91"/>
      <c r="ZM78" s="91"/>
      <c r="ZN78" s="91"/>
      <c r="ZO78" s="91"/>
      <c r="ZP78" s="91"/>
      <c r="ZQ78" s="91"/>
      <c r="ZR78" s="91"/>
      <c r="ZS78" s="91"/>
      <c r="ZT78" s="91"/>
      <c r="ZU78" s="91"/>
      <c r="ZV78" s="91"/>
      <c r="ZW78" s="91"/>
      <c r="ZX78" s="91"/>
      <c r="ZY78" s="91"/>
      <c r="ZZ78" s="91"/>
      <c r="AAA78" s="91"/>
      <c r="AAB78" s="91"/>
      <c r="AAC78" s="91"/>
      <c r="AAD78" s="91"/>
      <c r="AAE78" s="91"/>
      <c r="AAF78" s="91"/>
      <c r="AAG78" s="91"/>
      <c r="AAH78" s="91"/>
      <c r="AAI78" s="91"/>
      <c r="AAJ78" s="91"/>
      <c r="AAK78" s="91"/>
      <c r="AAL78" s="91"/>
      <c r="AAM78" s="91"/>
      <c r="AAN78" s="91"/>
      <c r="AAO78" s="91"/>
      <c r="AAP78" s="91"/>
      <c r="AAQ78" s="91"/>
      <c r="AAR78" s="91"/>
      <c r="AAS78" s="91"/>
      <c r="AAT78" s="91"/>
      <c r="AAU78" s="91"/>
      <c r="AAV78" s="91"/>
      <c r="AAW78" s="91"/>
      <c r="AAX78" s="91"/>
      <c r="AAY78" s="91"/>
      <c r="AAZ78" s="91"/>
      <c r="ABA78" s="91"/>
      <c r="ABB78" s="91"/>
      <c r="ABC78" s="91"/>
      <c r="ABD78" s="91"/>
      <c r="ABE78" s="91"/>
      <c r="ABF78" s="91"/>
      <c r="ABG78" s="91"/>
      <c r="ABH78" s="91"/>
      <c r="ABI78" s="91"/>
      <c r="ABJ78" s="91"/>
      <c r="ABK78" s="91"/>
      <c r="ABL78" s="91"/>
      <c r="ABM78" s="91"/>
      <c r="ABN78" s="91"/>
      <c r="ABO78" s="91"/>
      <c r="ABP78" s="91"/>
      <c r="ABQ78" s="91"/>
      <c r="ABR78" s="91"/>
      <c r="ABS78" s="91"/>
      <c r="ABT78" s="91"/>
      <c r="ABU78" s="91"/>
      <c r="ABV78" s="91"/>
      <c r="ABW78" s="91"/>
      <c r="ABX78" s="91"/>
      <c r="ABY78" s="91"/>
      <c r="ABZ78" s="91"/>
      <c r="ACA78" s="91"/>
      <c r="ACB78" s="91"/>
      <c r="ACC78" s="91"/>
      <c r="ACD78" s="91"/>
      <c r="ACE78" s="91"/>
      <c r="ACF78" s="91"/>
      <c r="ACG78" s="91"/>
      <c r="ACH78" s="91"/>
      <c r="ACI78" s="91"/>
      <c r="ACJ78" s="91"/>
      <c r="ACK78" s="91"/>
      <c r="ACL78" s="91"/>
      <c r="ACM78" s="91"/>
      <c r="ACN78" s="91"/>
      <c r="ACO78" s="91"/>
      <c r="ACP78" s="91"/>
      <c r="ACQ78" s="91"/>
      <c r="ACR78" s="91"/>
      <c r="ACS78" s="91"/>
      <c r="ACT78" s="91"/>
      <c r="ACU78" s="91"/>
      <c r="ACV78" s="91"/>
      <c r="ACW78" s="91"/>
      <c r="ACX78" s="91"/>
      <c r="ACY78" s="91"/>
      <c r="ACZ78" s="91"/>
      <c r="ADA78" s="91"/>
      <c r="ADB78" s="91"/>
      <c r="ADC78" s="91"/>
      <c r="ADD78" s="91"/>
      <c r="ADE78" s="91"/>
      <c r="ADF78" s="91"/>
      <c r="ADG78" s="91"/>
      <c r="ADH78" s="91"/>
      <c r="ADI78" s="91"/>
      <c r="ADJ78" s="91"/>
      <c r="ADK78" s="91"/>
      <c r="ADL78" s="91"/>
      <c r="ADM78" s="91"/>
      <c r="ADN78" s="91"/>
      <c r="ADO78" s="91"/>
      <c r="ADP78" s="91"/>
      <c r="ADQ78" s="91"/>
      <c r="ADR78" s="91"/>
      <c r="ADS78" s="91"/>
      <c r="ADT78" s="91"/>
      <c r="ADU78" s="91"/>
      <c r="ADV78" s="91"/>
      <c r="ADW78" s="91"/>
      <c r="ADX78" s="91"/>
      <c r="ADY78" s="91"/>
      <c r="ADZ78" s="91"/>
      <c r="AEA78" s="91"/>
      <c r="AEB78" s="91"/>
      <c r="AEC78" s="91"/>
      <c r="AED78" s="91"/>
      <c r="AEE78" s="91"/>
      <c r="AEF78" s="91"/>
      <c r="AEG78" s="91"/>
      <c r="AEH78" s="91"/>
      <c r="AEI78" s="91"/>
      <c r="AEJ78" s="91"/>
      <c r="AEK78" s="91"/>
      <c r="AEL78" s="91"/>
      <c r="AEM78" s="91"/>
      <c r="AEN78" s="91"/>
      <c r="AEO78" s="91"/>
      <c r="AEP78" s="91"/>
      <c r="AEQ78" s="91"/>
      <c r="AER78" s="91"/>
      <c r="AES78" s="91"/>
      <c r="AET78" s="91"/>
      <c r="AEU78" s="91"/>
      <c r="AEV78" s="91"/>
      <c r="AEW78" s="91"/>
      <c r="AEX78" s="91"/>
      <c r="AEY78" s="91"/>
      <c r="AEZ78" s="91"/>
      <c r="AFA78" s="91"/>
      <c r="AFB78" s="91"/>
      <c r="AFC78" s="91"/>
      <c r="AFD78" s="91"/>
      <c r="AFE78" s="91"/>
      <c r="AFF78" s="91"/>
      <c r="AFG78" s="91"/>
      <c r="AFH78" s="91"/>
      <c r="AFI78" s="91"/>
      <c r="AFJ78" s="91"/>
      <c r="AFK78" s="91"/>
      <c r="AFL78" s="91"/>
      <c r="AFM78" s="91"/>
      <c r="AFN78" s="91"/>
      <c r="AFO78" s="91"/>
      <c r="AFP78" s="91"/>
      <c r="AFQ78" s="91"/>
      <c r="AFR78" s="91"/>
      <c r="AFS78" s="91"/>
      <c r="AFT78" s="91"/>
      <c r="AFU78" s="91"/>
      <c r="AFV78" s="91"/>
      <c r="AFW78" s="91"/>
      <c r="AFX78" s="91"/>
      <c r="AFY78" s="91"/>
      <c r="AFZ78" s="91"/>
      <c r="AGA78" s="91"/>
      <c r="AGB78" s="91"/>
      <c r="AGC78" s="91"/>
      <c r="AGD78" s="91"/>
      <c r="AGE78" s="91"/>
      <c r="AGF78" s="91"/>
      <c r="AGG78" s="91"/>
      <c r="AGH78" s="91"/>
      <c r="AGI78" s="91"/>
      <c r="AGJ78" s="91"/>
      <c r="AGK78" s="91"/>
      <c r="AGL78" s="91"/>
      <c r="AGM78" s="91"/>
      <c r="AGN78" s="91"/>
      <c r="AGO78" s="91"/>
      <c r="AGP78" s="91"/>
      <c r="AGQ78" s="91"/>
      <c r="AGR78" s="91"/>
      <c r="AGS78" s="91"/>
      <c r="AGT78" s="91"/>
      <c r="AGU78" s="91"/>
      <c r="AGV78" s="91"/>
      <c r="AGW78" s="91"/>
      <c r="AGX78" s="91"/>
      <c r="AGY78" s="91"/>
      <c r="AGZ78" s="91"/>
      <c r="AHA78" s="91"/>
      <c r="AHB78" s="91"/>
      <c r="AHC78" s="91"/>
      <c r="AHD78" s="91"/>
      <c r="AHE78" s="91"/>
      <c r="AHF78" s="91"/>
      <c r="AHG78" s="91"/>
      <c r="AHH78" s="91"/>
      <c r="AHI78" s="91"/>
      <c r="AHJ78" s="91"/>
      <c r="AHK78" s="91"/>
      <c r="AHL78" s="91"/>
      <c r="AHM78" s="91"/>
      <c r="AHN78" s="91"/>
      <c r="AHO78" s="91"/>
      <c r="AHP78" s="91"/>
      <c r="AHQ78" s="91"/>
      <c r="AHR78" s="91"/>
      <c r="AHS78" s="91"/>
      <c r="AHT78" s="91"/>
      <c r="AHU78" s="91"/>
      <c r="AHV78" s="91"/>
      <c r="AHW78" s="91"/>
      <c r="AHX78" s="91"/>
      <c r="AHY78" s="91"/>
      <c r="AHZ78" s="91"/>
      <c r="AIA78" s="91"/>
      <c r="AIB78" s="91"/>
      <c r="AIC78" s="91"/>
      <c r="AID78" s="91"/>
      <c r="AIE78" s="91"/>
      <c r="AIF78" s="91"/>
      <c r="AIG78" s="91"/>
      <c r="AIH78" s="91"/>
      <c r="AII78" s="91"/>
      <c r="AIJ78" s="91"/>
      <c r="AIK78" s="91"/>
      <c r="AIL78" s="91"/>
      <c r="AIM78" s="91"/>
      <c r="AIN78" s="91"/>
      <c r="AIO78" s="91"/>
      <c r="AIP78" s="91"/>
      <c r="AIQ78" s="91"/>
      <c r="AIR78" s="91"/>
      <c r="AIS78" s="91"/>
      <c r="AIT78" s="91"/>
      <c r="AIU78" s="91"/>
      <c r="AIV78" s="91"/>
      <c r="AIW78" s="91"/>
      <c r="AIX78" s="91"/>
      <c r="AIY78" s="91"/>
      <c r="AIZ78" s="91"/>
      <c r="AJA78" s="91"/>
      <c r="AJB78" s="91"/>
      <c r="AJC78" s="91"/>
      <c r="AJD78" s="91"/>
      <c r="AJE78" s="91"/>
      <c r="AJF78" s="91"/>
      <c r="AJG78" s="91"/>
      <c r="AJH78" s="91"/>
      <c r="AJI78" s="91"/>
      <c r="AJJ78" s="91"/>
      <c r="AJK78" s="91"/>
      <c r="AJL78" s="91"/>
      <c r="AJM78" s="91"/>
      <c r="AJN78" s="91"/>
      <c r="AJO78" s="91"/>
      <c r="AJP78" s="91"/>
      <c r="AJQ78" s="91"/>
      <c r="AJR78" s="91"/>
      <c r="AJS78" s="91"/>
      <c r="AJT78" s="91"/>
      <c r="AJU78" s="91"/>
      <c r="AJV78" s="91"/>
      <c r="AJW78" s="91"/>
      <c r="AJX78" s="91"/>
      <c r="AJY78" s="91"/>
      <c r="AJZ78" s="91"/>
      <c r="AKA78" s="91"/>
      <c r="AKB78" s="91"/>
      <c r="AKC78" s="91"/>
      <c r="AKD78" s="91"/>
      <c r="AKE78" s="91"/>
      <c r="AKF78" s="91"/>
      <c r="AKG78" s="91"/>
      <c r="AKH78" s="91"/>
      <c r="AKI78" s="91"/>
      <c r="AKJ78" s="91"/>
      <c r="AKK78" s="91"/>
      <c r="AKL78" s="91"/>
      <c r="AKM78" s="91"/>
      <c r="AKN78" s="91"/>
      <c r="AKO78" s="91"/>
      <c r="AKP78" s="91"/>
      <c r="AKQ78" s="91"/>
      <c r="AKR78" s="91"/>
      <c r="AKS78" s="91"/>
      <c r="AKT78" s="91"/>
      <c r="AKU78" s="91"/>
      <c r="AKV78" s="91"/>
      <c r="AKW78" s="91"/>
      <c r="AKX78" s="91"/>
      <c r="AKY78" s="91"/>
      <c r="AKZ78" s="91"/>
      <c r="ALA78" s="91"/>
      <c r="ALB78" s="91"/>
      <c r="ALC78" s="91"/>
      <c r="ALD78" s="91"/>
      <c r="ALE78" s="91"/>
      <c r="ALF78" s="91"/>
      <c r="ALG78" s="91"/>
      <c r="ALH78" s="91"/>
      <c r="ALI78" s="91"/>
      <c r="ALJ78" s="91"/>
      <c r="ALK78" s="91"/>
      <c r="ALL78" s="91"/>
      <c r="ALM78" s="91"/>
      <c r="ALN78" s="91"/>
      <c r="ALO78" s="91"/>
      <c r="ALP78" s="91"/>
      <c r="ALQ78" s="91"/>
      <c r="ALR78" s="91"/>
      <c r="ALS78" s="91"/>
      <c r="ALT78" s="91"/>
      <c r="ALU78" s="91"/>
      <c r="ALV78" s="91"/>
      <c r="ALW78" s="91"/>
      <c r="ALX78" s="91"/>
      <c r="ALY78" s="91"/>
    </row>
    <row r="79" spans="1:1013" s="55" customFormat="1" ht="27.75">
      <c r="A79" s="124" t="s">
        <v>192</v>
      </c>
      <c r="B79" s="124"/>
      <c r="C79" s="124"/>
      <c r="D79" s="125"/>
      <c r="E79" s="126"/>
      <c r="F79" s="127"/>
      <c r="G79" s="128" t="s">
        <v>193</v>
      </c>
      <c r="H79" s="124"/>
      <c r="I79" s="124"/>
      <c r="J79" s="2"/>
      <c r="K79" s="2"/>
      <c r="L79" s="2"/>
      <c r="M79" s="2"/>
      <c r="N79" s="2"/>
      <c r="O79" s="3"/>
      <c r="P79" s="3"/>
      <c r="Q79" s="3"/>
      <c r="R79" s="2"/>
      <c r="S79" s="2"/>
      <c r="T79" s="2"/>
      <c r="U79" s="2"/>
      <c r="V79" s="2"/>
      <c r="W79" s="2"/>
      <c r="X79" s="3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/>
      <c r="ND79" s="2"/>
      <c r="NE79" s="2"/>
      <c r="NF79" s="2"/>
      <c r="NG79" s="2"/>
      <c r="NH79" s="2"/>
      <c r="NI79" s="2"/>
      <c r="NJ79" s="2"/>
      <c r="NK79" s="2"/>
      <c r="NL79" s="2"/>
      <c r="NM79" s="2"/>
      <c r="NN79" s="2"/>
      <c r="NO79" s="2"/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/>
      <c r="OA79" s="2"/>
      <c r="OB79" s="2"/>
      <c r="OC79" s="2"/>
      <c r="OD79" s="2"/>
      <c r="OE79" s="2"/>
      <c r="OF79" s="2"/>
      <c r="OG79" s="2"/>
      <c r="OH79" s="2"/>
      <c r="OI79" s="2"/>
      <c r="OJ79" s="2"/>
      <c r="OK79" s="2"/>
      <c r="OL79" s="2"/>
      <c r="OM79" s="2"/>
      <c r="ON79" s="2"/>
      <c r="OO79" s="2"/>
      <c r="OP79" s="2"/>
      <c r="OQ79" s="2"/>
      <c r="OR79" s="2"/>
      <c r="OS79" s="2"/>
      <c r="OT79" s="2"/>
      <c r="OU79" s="2"/>
      <c r="OV79" s="2"/>
      <c r="OW79" s="2"/>
      <c r="OX79" s="2"/>
      <c r="OY79" s="2"/>
      <c r="OZ79" s="2"/>
      <c r="PA79" s="2"/>
      <c r="PB79" s="2"/>
      <c r="PC79" s="2"/>
      <c r="PD79" s="2"/>
      <c r="PE79" s="2"/>
      <c r="PF79" s="2"/>
      <c r="PG79" s="2"/>
      <c r="PH79" s="2"/>
      <c r="PI79" s="2"/>
      <c r="PJ79" s="2"/>
      <c r="PK79" s="2"/>
      <c r="PL79" s="2"/>
      <c r="PM79" s="2"/>
      <c r="PN79" s="2"/>
      <c r="PO79" s="2"/>
      <c r="PP79" s="2"/>
      <c r="PQ79" s="2"/>
      <c r="PR79" s="2"/>
      <c r="PS79" s="2"/>
      <c r="PT79" s="2"/>
      <c r="PU79" s="2"/>
      <c r="PV79" s="2"/>
      <c r="PW79" s="2"/>
      <c r="PX79" s="2"/>
      <c r="PY79" s="2"/>
      <c r="PZ79" s="2"/>
      <c r="QA79" s="2"/>
      <c r="QB79" s="2"/>
      <c r="QC79" s="2"/>
      <c r="QD79" s="2"/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/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/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/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/>
      <c r="TI79" s="2"/>
      <c r="TJ79" s="2"/>
      <c r="TK79" s="2"/>
      <c r="TL79" s="2"/>
      <c r="TM79" s="2"/>
      <c r="TN79" s="2"/>
      <c r="TO79" s="2"/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/>
      <c r="UJ79" s="2"/>
      <c r="UK79" s="2"/>
      <c r="UL79" s="2"/>
      <c r="UM79" s="2"/>
      <c r="UN79" s="2"/>
      <c r="UO79" s="2"/>
      <c r="UP79" s="2"/>
      <c r="UQ79" s="2"/>
      <c r="UR79" s="2"/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/>
      <c r="VL79" s="2"/>
      <c r="VM79" s="2"/>
      <c r="VN79" s="2"/>
      <c r="VO79" s="2"/>
      <c r="VP79" s="2"/>
      <c r="VQ79" s="2"/>
      <c r="VR79" s="2"/>
      <c r="VS79" s="2"/>
      <c r="VT79" s="2"/>
      <c r="VU79" s="2"/>
      <c r="VV79" s="2"/>
      <c r="VW79" s="2"/>
      <c r="VX79" s="2"/>
      <c r="VY79" s="2"/>
      <c r="VZ79" s="2"/>
      <c r="WA79" s="2"/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/>
      <c r="XH79" s="2"/>
      <c r="XI79" s="2"/>
      <c r="XJ79" s="2"/>
      <c r="XK79" s="2"/>
      <c r="XL79" s="2"/>
      <c r="XM79" s="2"/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/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/>
      <c r="YV79" s="2"/>
      <c r="YW79" s="2"/>
      <c r="YX79" s="2"/>
      <c r="YY79" s="2"/>
      <c r="YZ79" s="2"/>
      <c r="ZA79" s="2"/>
      <c r="ZB79" s="2"/>
      <c r="ZC79" s="2"/>
      <c r="ZD79" s="2"/>
      <c r="ZE79" s="2"/>
      <c r="ZF79" s="2"/>
      <c r="ZG79" s="2"/>
      <c r="ZH79" s="2"/>
      <c r="ZI79" s="2"/>
      <c r="ZJ79" s="2"/>
      <c r="ZK79" s="2"/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/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/>
      <c r="ABX79" s="2"/>
      <c r="ABY79" s="2"/>
      <c r="ABZ79" s="2"/>
      <c r="ACA79" s="2"/>
      <c r="ACB79" s="2"/>
      <c r="ACC79" s="2"/>
      <c r="ACD79" s="2"/>
      <c r="ACE79" s="2"/>
      <c r="ACF79" s="2"/>
      <c r="ACG79" s="2"/>
      <c r="ACH79" s="2"/>
      <c r="ACI79" s="2"/>
      <c r="ACJ79" s="2"/>
      <c r="ACK79" s="2"/>
      <c r="ACL79" s="2"/>
      <c r="ACM79" s="2"/>
      <c r="ACN79" s="2"/>
      <c r="ACO79" s="2"/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/>
      <c r="ADF79" s="2"/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/>
      <c r="ADR79" s="2"/>
      <c r="ADS79" s="2"/>
      <c r="ADT79" s="2"/>
      <c r="ADU79" s="2"/>
      <c r="ADV79" s="2"/>
      <c r="ADW79" s="2"/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/>
      <c r="AEJ79" s="2"/>
      <c r="AEK79" s="2"/>
      <c r="AEL79" s="2"/>
      <c r="AEM79" s="2"/>
      <c r="AEN79" s="2"/>
      <c r="AEO79" s="2"/>
      <c r="AEP79" s="2"/>
      <c r="AEQ79" s="2"/>
      <c r="AER79" s="2"/>
      <c r="AES79" s="2"/>
      <c r="AET79" s="2"/>
      <c r="AEU79" s="2"/>
      <c r="AEV79" s="2"/>
      <c r="AEW79" s="2"/>
      <c r="AEX79" s="2"/>
      <c r="AEY79" s="2"/>
      <c r="AEZ79" s="2"/>
      <c r="AFA79" s="2"/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/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/>
      <c r="AGK79" s="2"/>
      <c r="AGL79" s="2"/>
      <c r="AGM79" s="2"/>
      <c r="AGN79" s="2"/>
      <c r="AGO79" s="2"/>
      <c r="AGP79" s="2"/>
      <c r="AGQ79" s="2"/>
      <c r="AGR79" s="2"/>
      <c r="AGS79" s="2"/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/>
      <c r="AHQ79" s="2"/>
      <c r="AHR79" s="2"/>
      <c r="AHS79" s="2"/>
      <c r="AHT79" s="2"/>
      <c r="AHU79" s="2"/>
      <c r="AHV79" s="2"/>
      <c r="AHW79" s="2"/>
      <c r="AHX79" s="2"/>
      <c r="AHY79" s="2"/>
      <c r="AHZ79" s="2"/>
      <c r="AIA79" s="2"/>
      <c r="AIB79" s="2"/>
      <c r="AIC79" s="2"/>
      <c r="AID79" s="2"/>
      <c r="AIE79" s="2"/>
      <c r="AIF79" s="2"/>
      <c r="AIG79" s="2"/>
      <c r="AIH79" s="2"/>
      <c r="AII79" s="2"/>
      <c r="AIJ79" s="2"/>
      <c r="AIK79" s="2"/>
      <c r="AIL79" s="2"/>
      <c r="AIM79" s="2"/>
      <c r="AIN79" s="2"/>
      <c r="AIO79" s="2"/>
      <c r="AIP79" s="2"/>
      <c r="AIQ79" s="2"/>
      <c r="AIR79" s="2"/>
      <c r="AIS79" s="2"/>
      <c r="AIT79" s="2"/>
      <c r="AIU79" s="2"/>
      <c r="AIV79" s="2"/>
      <c r="AIW79" s="2"/>
      <c r="AIX79" s="2"/>
      <c r="AIY79" s="2"/>
      <c r="AIZ79" s="2"/>
      <c r="AJA79" s="2"/>
      <c r="AJB79" s="2"/>
      <c r="AJC79" s="2"/>
      <c r="AJD79" s="2"/>
      <c r="AJE79" s="2"/>
      <c r="AJF79" s="2"/>
      <c r="AJG79" s="2"/>
      <c r="AJH79" s="2"/>
      <c r="AJI79" s="2"/>
      <c r="AJJ79" s="2"/>
      <c r="AJK79" s="2"/>
      <c r="AJL79" s="2"/>
      <c r="AJM79" s="2"/>
      <c r="AJN79" s="2"/>
      <c r="AJO79" s="2"/>
      <c r="AJP79" s="2"/>
      <c r="AJQ79" s="2"/>
      <c r="AJR79" s="2"/>
      <c r="AJS79" s="2"/>
      <c r="AJT79" s="2"/>
      <c r="AJU79" s="2"/>
      <c r="AJV79" s="2"/>
      <c r="AJW79" s="2"/>
      <c r="AJX79" s="2"/>
      <c r="AJY79" s="2"/>
      <c r="AJZ79" s="2"/>
      <c r="AKA79" s="2"/>
      <c r="AKB79" s="2"/>
      <c r="AKC79" s="2"/>
      <c r="AKD79" s="2"/>
      <c r="AKE79" s="2"/>
      <c r="AKF79" s="2"/>
      <c r="AKG79" s="2"/>
      <c r="AKH79" s="2"/>
      <c r="AKI79" s="2"/>
      <c r="AKJ79" s="2"/>
      <c r="AKK79" s="2"/>
      <c r="AKL79" s="2"/>
      <c r="AKM79" s="2"/>
      <c r="AKN79" s="2"/>
      <c r="AKO79" s="2"/>
      <c r="AKP79" s="2"/>
      <c r="AKQ79" s="2"/>
      <c r="AKR79" s="2"/>
      <c r="AKS79" s="2"/>
      <c r="AKT79" s="2"/>
      <c r="AKU79" s="2"/>
      <c r="AKV79" s="2"/>
      <c r="AKW79" s="2"/>
      <c r="AKX79" s="2"/>
      <c r="AKY79" s="2"/>
      <c r="AKZ79" s="2"/>
      <c r="ALA79" s="2"/>
      <c r="ALB79" s="2"/>
      <c r="ALC79" s="2"/>
      <c r="ALD79" s="2"/>
      <c r="ALE79" s="2"/>
      <c r="ALF79" s="2"/>
      <c r="ALG79" s="2"/>
      <c r="ALH79" s="2"/>
      <c r="ALI79" s="2"/>
      <c r="ALJ79" s="2"/>
      <c r="ALK79" s="2"/>
      <c r="ALL79" s="2"/>
      <c r="ALM79" s="2"/>
      <c r="ALN79" s="2"/>
      <c r="ALO79" s="2"/>
      <c r="ALP79" s="2"/>
      <c r="ALQ79" s="2"/>
      <c r="ALR79" s="2"/>
      <c r="ALS79" s="2"/>
      <c r="ALT79" s="2"/>
      <c r="ALU79" s="2"/>
      <c r="ALV79" s="2"/>
      <c r="ALW79" s="2"/>
      <c r="ALX79" s="6"/>
      <c r="ALY79" s="6"/>
    </row>
    <row r="80" spans="1:1013" s="86" customFormat="1" ht="46.5">
      <c r="A80" s="124"/>
      <c r="B80" s="124"/>
      <c r="C80" s="124"/>
      <c r="D80" s="125"/>
      <c r="E80" s="126"/>
      <c r="F80" s="127"/>
      <c r="G80" s="128"/>
      <c r="H80" s="124"/>
      <c r="I80" s="124"/>
      <c r="K80" s="84"/>
      <c r="L80" s="84"/>
      <c r="M80" s="84"/>
      <c r="N80" s="83"/>
      <c r="O80" s="84"/>
      <c r="P80" s="85"/>
      <c r="Q80" s="85"/>
      <c r="R80" s="85"/>
      <c r="S80" s="85"/>
      <c r="U80" s="85"/>
      <c r="V80" s="87"/>
      <c r="W80" s="87"/>
      <c r="X80" s="88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89"/>
      <c r="HM80" s="89"/>
      <c r="HN80" s="89"/>
      <c r="HO80" s="89"/>
      <c r="HP80" s="89"/>
      <c r="HQ80" s="89"/>
      <c r="HR80" s="89"/>
      <c r="HS80" s="89"/>
      <c r="HT80" s="89"/>
      <c r="HU80" s="89"/>
      <c r="HV80" s="89"/>
      <c r="HW80" s="89"/>
      <c r="HX80" s="89"/>
      <c r="HY80" s="89"/>
      <c r="HZ80" s="89"/>
      <c r="IA80" s="89"/>
      <c r="IB80" s="89"/>
      <c r="IC80" s="89"/>
      <c r="ID80" s="89"/>
      <c r="IE80" s="89"/>
      <c r="IF80" s="89"/>
      <c r="IG80" s="89"/>
      <c r="IH80" s="89"/>
      <c r="II80" s="89"/>
      <c r="IJ80" s="89"/>
      <c r="IK80" s="89"/>
      <c r="IL80" s="89"/>
      <c r="IM80" s="89"/>
    </row>
    <row r="81" spans="1:1013" s="86" customFormat="1" ht="46.5">
      <c r="A81" s="82"/>
      <c r="B81" s="82"/>
      <c r="C81" s="82"/>
      <c r="D81" s="82"/>
      <c r="E81" s="82"/>
      <c r="F81" s="82"/>
      <c r="G81" s="82"/>
      <c r="H81" s="82"/>
      <c r="I81" s="82"/>
      <c r="K81" s="84"/>
      <c r="L81" s="84"/>
      <c r="M81" s="84"/>
      <c r="N81" s="84"/>
      <c r="O81" s="84"/>
      <c r="P81" s="84"/>
      <c r="Q81" s="84"/>
      <c r="R81" s="84"/>
      <c r="S81" s="84"/>
      <c r="U81" s="84"/>
      <c r="V81" s="89"/>
      <c r="W81" s="89"/>
      <c r="X81" s="90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  <c r="HL81" s="89"/>
      <c r="HM81" s="89"/>
      <c r="HN81" s="89"/>
      <c r="HO81" s="89"/>
      <c r="HP81" s="89"/>
      <c r="HQ81" s="89"/>
      <c r="HR81" s="89"/>
      <c r="HS81" s="89"/>
      <c r="HT81" s="89"/>
      <c r="HU81" s="89"/>
      <c r="HV81" s="89"/>
      <c r="HW81" s="89"/>
      <c r="HX81" s="89"/>
      <c r="HY81" s="89"/>
      <c r="HZ81" s="89"/>
      <c r="IA81" s="89"/>
      <c r="IB81" s="89"/>
      <c r="IC81" s="89"/>
      <c r="ID81" s="89"/>
      <c r="IE81" s="89"/>
      <c r="IF81" s="89"/>
      <c r="IG81" s="89"/>
      <c r="IH81" s="89"/>
      <c r="II81" s="89"/>
      <c r="IJ81" s="89"/>
      <c r="IK81" s="89"/>
      <c r="IL81" s="89"/>
      <c r="IM81" s="89"/>
    </row>
    <row r="82" spans="1:1013" s="55" customFormat="1">
      <c r="A82" s="1"/>
      <c r="B82" s="2"/>
      <c r="C82" s="2"/>
      <c r="D82" s="2"/>
      <c r="E82" s="2"/>
      <c r="F82" s="2"/>
      <c r="G82" s="1"/>
      <c r="H82" s="2"/>
      <c r="I82" s="2"/>
      <c r="J82" s="2"/>
      <c r="K82" s="2"/>
      <c r="L82" s="2"/>
      <c r="M82" s="2"/>
      <c r="N82" s="2"/>
      <c r="O82" s="3"/>
      <c r="P82" s="3"/>
      <c r="Q82" s="3"/>
      <c r="R82" s="2"/>
      <c r="S82" s="2"/>
      <c r="T82" s="2"/>
      <c r="U82" s="2"/>
      <c r="V82" s="2"/>
      <c r="W82" s="2"/>
      <c r="X82" s="3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  <c r="NC82" s="2"/>
      <c r="ND82" s="2"/>
      <c r="NE82" s="2"/>
      <c r="NF82" s="2"/>
      <c r="NG82" s="2"/>
      <c r="NH82" s="2"/>
      <c r="NI82" s="2"/>
      <c r="NJ82" s="2"/>
      <c r="NK82" s="2"/>
      <c r="NL82" s="2"/>
      <c r="NM82" s="2"/>
      <c r="NN82" s="2"/>
      <c r="NO82" s="2"/>
      <c r="NP82" s="2"/>
      <c r="NQ82" s="2"/>
      <c r="NR82" s="2"/>
      <c r="NS82" s="2"/>
      <c r="NT82" s="2"/>
      <c r="NU82" s="2"/>
      <c r="NV82" s="2"/>
      <c r="NW82" s="2"/>
      <c r="NX82" s="2"/>
      <c r="NY82" s="2"/>
      <c r="NZ82" s="2"/>
      <c r="OA82" s="2"/>
      <c r="OB82" s="2"/>
      <c r="OC82" s="2"/>
      <c r="OD82" s="2"/>
      <c r="OE82" s="2"/>
      <c r="OF82" s="2"/>
      <c r="OG82" s="2"/>
      <c r="OH82" s="2"/>
      <c r="OI82" s="2"/>
      <c r="OJ82" s="2"/>
      <c r="OK82" s="2"/>
      <c r="OL82" s="2"/>
      <c r="OM82" s="2"/>
      <c r="ON82" s="2"/>
      <c r="OO82" s="2"/>
      <c r="OP82" s="2"/>
      <c r="OQ82" s="2"/>
      <c r="OR82" s="2"/>
      <c r="OS82" s="2"/>
      <c r="OT82" s="2"/>
      <c r="OU82" s="2"/>
      <c r="OV82" s="2"/>
      <c r="OW82" s="2"/>
      <c r="OX82" s="2"/>
      <c r="OY82" s="2"/>
      <c r="OZ82" s="2"/>
      <c r="PA82" s="2"/>
      <c r="PB82" s="2"/>
      <c r="PC82" s="2"/>
      <c r="PD82" s="2"/>
      <c r="PE82" s="2"/>
      <c r="PF82" s="2"/>
      <c r="PG82" s="2"/>
      <c r="PH82" s="2"/>
      <c r="PI82" s="2"/>
      <c r="PJ82" s="2"/>
      <c r="PK82" s="2"/>
      <c r="PL82" s="2"/>
      <c r="PM82" s="2"/>
      <c r="PN82" s="2"/>
      <c r="PO82" s="2"/>
      <c r="PP82" s="2"/>
      <c r="PQ82" s="2"/>
      <c r="PR82" s="2"/>
      <c r="PS82" s="2"/>
      <c r="PT82" s="2"/>
      <c r="PU82" s="2"/>
      <c r="PV82" s="2"/>
      <c r="PW82" s="2"/>
      <c r="PX82" s="2"/>
      <c r="PY82" s="2"/>
      <c r="PZ82" s="2"/>
      <c r="QA82" s="2"/>
      <c r="QB82" s="2"/>
      <c r="QC82" s="2"/>
      <c r="QD82" s="2"/>
      <c r="QE82" s="2"/>
      <c r="QF82" s="2"/>
      <c r="QG82" s="2"/>
      <c r="QH82" s="2"/>
      <c r="QI82" s="2"/>
      <c r="QJ82" s="2"/>
      <c r="QK82" s="2"/>
      <c r="QL82" s="2"/>
      <c r="QM82" s="2"/>
      <c r="QN82" s="2"/>
      <c r="QO82" s="2"/>
      <c r="QP82" s="2"/>
      <c r="QQ82" s="2"/>
      <c r="QR82" s="2"/>
      <c r="QS82" s="2"/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/>
      <c r="RG82" s="2"/>
      <c r="RH82" s="2"/>
      <c r="RI82" s="2"/>
      <c r="RJ82" s="2"/>
      <c r="RK82" s="2"/>
      <c r="RL82" s="2"/>
      <c r="RM82" s="2"/>
      <c r="RN82" s="2"/>
      <c r="RO82" s="2"/>
      <c r="RP82" s="2"/>
      <c r="RQ82" s="2"/>
      <c r="RR82" s="2"/>
      <c r="RS82" s="2"/>
      <c r="RT82" s="2"/>
      <c r="RU82" s="2"/>
      <c r="RV82" s="2"/>
      <c r="RW82" s="2"/>
      <c r="RX82" s="2"/>
      <c r="RY82" s="2"/>
      <c r="RZ82" s="2"/>
      <c r="SA82" s="2"/>
      <c r="SB82" s="2"/>
      <c r="SC82" s="2"/>
      <c r="SD82" s="2"/>
      <c r="SE82" s="2"/>
      <c r="SF82" s="2"/>
      <c r="SG82" s="2"/>
      <c r="SH82" s="2"/>
      <c r="SI82" s="2"/>
      <c r="SJ82" s="2"/>
      <c r="SK82" s="2"/>
      <c r="SL82" s="2"/>
      <c r="SM82" s="2"/>
      <c r="SN82" s="2"/>
      <c r="SO82" s="2"/>
      <c r="SP82" s="2"/>
      <c r="SQ82" s="2"/>
      <c r="SR82" s="2"/>
      <c r="SS82" s="2"/>
      <c r="ST82" s="2"/>
      <c r="SU82" s="2"/>
      <c r="SV82" s="2"/>
      <c r="SW82" s="2"/>
      <c r="SX82" s="2"/>
      <c r="SY82" s="2"/>
      <c r="SZ82" s="2"/>
      <c r="TA82" s="2"/>
      <c r="TB82" s="2"/>
      <c r="TC82" s="2"/>
      <c r="TD82" s="2"/>
      <c r="TE82" s="2"/>
      <c r="TF82" s="2"/>
      <c r="TG82" s="2"/>
      <c r="TH82" s="2"/>
      <c r="TI82" s="2"/>
      <c r="TJ82" s="2"/>
      <c r="TK82" s="2"/>
      <c r="TL82" s="2"/>
      <c r="TM82" s="2"/>
      <c r="TN82" s="2"/>
      <c r="TO82" s="2"/>
      <c r="TP82" s="2"/>
      <c r="TQ82" s="2"/>
      <c r="TR82" s="2"/>
      <c r="TS82" s="2"/>
      <c r="TT82" s="2"/>
      <c r="TU82" s="2"/>
      <c r="TV82" s="2"/>
      <c r="TW82" s="2"/>
      <c r="TX82" s="2"/>
      <c r="TY82" s="2"/>
      <c r="TZ82" s="2"/>
      <c r="UA82" s="2"/>
      <c r="UB82" s="2"/>
      <c r="UC82" s="2"/>
      <c r="UD82" s="2"/>
      <c r="UE82" s="2"/>
      <c r="UF82" s="2"/>
      <c r="UG82" s="2"/>
      <c r="UH82" s="2"/>
      <c r="UI82" s="2"/>
      <c r="UJ82" s="2"/>
      <c r="UK82" s="2"/>
      <c r="UL82" s="2"/>
      <c r="UM82" s="2"/>
      <c r="UN82" s="2"/>
      <c r="UO82" s="2"/>
      <c r="UP82" s="2"/>
      <c r="UQ82" s="2"/>
      <c r="UR82" s="2"/>
      <c r="US82" s="2"/>
      <c r="UT82" s="2"/>
      <c r="UU82" s="2"/>
      <c r="UV82" s="2"/>
      <c r="UW82" s="2"/>
      <c r="UX82" s="2"/>
      <c r="UY82" s="2"/>
      <c r="UZ82" s="2"/>
      <c r="VA82" s="2"/>
      <c r="VB82" s="2"/>
      <c r="VC82" s="2"/>
      <c r="VD82" s="2"/>
      <c r="VE82" s="2"/>
      <c r="VF82" s="2"/>
      <c r="VG82" s="2"/>
      <c r="VH82" s="2"/>
      <c r="VI82" s="2"/>
      <c r="VJ82" s="2"/>
      <c r="VK82" s="2"/>
      <c r="VL82" s="2"/>
      <c r="VM82" s="2"/>
      <c r="VN82" s="2"/>
      <c r="VO82" s="2"/>
      <c r="VP82" s="2"/>
      <c r="VQ82" s="2"/>
      <c r="VR82" s="2"/>
      <c r="VS82" s="2"/>
      <c r="VT82" s="2"/>
      <c r="VU82" s="2"/>
      <c r="VV82" s="2"/>
      <c r="VW82" s="2"/>
      <c r="VX82" s="2"/>
      <c r="VY82" s="2"/>
      <c r="VZ82" s="2"/>
      <c r="WA82" s="2"/>
      <c r="WB82" s="2"/>
      <c r="WC82" s="2"/>
      <c r="WD82" s="2"/>
      <c r="WE82" s="2"/>
      <c r="WF82" s="2"/>
      <c r="WG82" s="2"/>
      <c r="WH82" s="2"/>
      <c r="WI82" s="2"/>
      <c r="WJ82" s="2"/>
      <c r="WK82" s="2"/>
      <c r="WL82" s="2"/>
      <c r="WM82" s="2"/>
      <c r="WN82" s="2"/>
      <c r="WO82" s="2"/>
      <c r="WP82" s="2"/>
      <c r="WQ82" s="2"/>
      <c r="WR82" s="2"/>
      <c r="WS82" s="2"/>
      <c r="WT82" s="2"/>
      <c r="WU82" s="2"/>
      <c r="WV82" s="2"/>
      <c r="WW82" s="2"/>
      <c r="WX82" s="2"/>
      <c r="WY82" s="2"/>
      <c r="WZ82" s="2"/>
      <c r="XA82" s="2"/>
      <c r="XB82" s="2"/>
      <c r="XC82" s="2"/>
      <c r="XD82" s="2"/>
      <c r="XE82" s="2"/>
      <c r="XF82" s="2"/>
      <c r="XG82" s="2"/>
      <c r="XH82" s="2"/>
      <c r="XI82" s="2"/>
      <c r="XJ82" s="2"/>
      <c r="XK82" s="2"/>
      <c r="XL82" s="2"/>
      <c r="XM82" s="2"/>
      <c r="XN82" s="2"/>
      <c r="XO82" s="2"/>
      <c r="XP82" s="2"/>
      <c r="XQ82" s="2"/>
      <c r="XR82" s="2"/>
      <c r="XS82" s="2"/>
      <c r="XT82" s="2"/>
      <c r="XU82" s="2"/>
      <c r="XV82" s="2"/>
      <c r="XW82" s="2"/>
      <c r="XX82" s="2"/>
      <c r="XY82" s="2"/>
      <c r="XZ82" s="2"/>
      <c r="YA82" s="2"/>
      <c r="YB82" s="2"/>
      <c r="YC82" s="2"/>
      <c r="YD82" s="2"/>
      <c r="YE82" s="2"/>
      <c r="YF82" s="2"/>
      <c r="YG82" s="2"/>
      <c r="YH82" s="2"/>
      <c r="YI82" s="2"/>
      <c r="YJ82" s="2"/>
      <c r="YK82" s="2"/>
      <c r="YL82" s="2"/>
      <c r="YM82" s="2"/>
      <c r="YN82" s="2"/>
      <c r="YO82" s="2"/>
      <c r="YP82" s="2"/>
      <c r="YQ82" s="2"/>
      <c r="YR82" s="2"/>
      <c r="YS82" s="2"/>
      <c r="YT82" s="2"/>
      <c r="YU82" s="2"/>
      <c r="YV82" s="2"/>
      <c r="YW82" s="2"/>
      <c r="YX82" s="2"/>
      <c r="YY82" s="2"/>
      <c r="YZ82" s="2"/>
      <c r="ZA82" s="2"/>
      <c r="ZB82" s="2"/>
      <c r="ZC82" s="2"/>
      <c r="ZD82" s="2"/>
      <c r="ZE82" s="2"/>
      <c r="ZF82" s="2"/>
      <c r="ZG82" s="2"/>
      <c r="ZH82" s="2"/>
      <c r="ZI82" s="2"/>
      <c r="ZJ82" s="2"/>
      <c r="ZK82" s="2"/>
      <c r="ZL82" s="2"/>
      <c r="ZM82" s="2"/>
      <c r="ZN82" s="2"/>
      <c r="ZO82" s="2"/>
      <c r="ZP82" s="2"/>
      <c r="ZQ82" s="2"/>
      <c r="ZR82" s="2"/>
      <c r="ZS82" s="2"/>
      <c r="ZT82" s="2"/>
      <c r="ZU82" s="2"/>
      <c r="ZV82" s="2"/>
      <c r="ZW82" s="2"/>
      <c r="ZX82" s="2"/>
      <c r="ZY82" s="2"/>
      <c r="ZZ82" s="2"/>
      <c r="AAA82" s="2"/>
      <c r="AAB82" s="2"/>
      <c r="AAC82" s="2"/>
      <c r="AAD82" s="2"/>
      <c r="AAE82" s="2"/>
      <c r="AAF82" s="2"/>
      <c r="AAG82" s="2"/>
      <c r="AAH82" s="2"/>
      <c r="AAI82" s="2"/>
      <c r="AAJ82" s="2"/>
      <c r="AAK82" s="2"/>
      <c r="AAL82" s="2"/>
      <c r="AAM82" s="2"/>
      <c r="AAN82" s="2"/>
      <c r="AAO82" s="2"/>
      <c r="AAP82" s="2"/>
      <c r="AAQ82" s="2"/>
      <c r="AAR82" s="2"/>
      <c r="AAS82" s="2"/>
      <c r="AAT82" s="2"/>
      <c r="AAU82" s="2"/>
      <c r="AAV82" s="2"/>
      <c r="AAW82" s="2"/>
      <c r="AAX82" s="2"/>
      <c r="AAY82" s="2"/>
      <c r="AAZ82" s="2"/>
      <c r="ABA82" s="2"/>
      <c r="ABB82" s="2"/>
      <c r="ABC82" s="2"/>
      <c r="ABD82" s="2"/>
      <c r="ABE82" s="2"/>
      <c r="ABF82" s="2"/>
      <c r="ABG82" s="2"/>
      <c r="ABH82" s="2"/>
      <c r="ABI82" s="2"/>
      <c r="ABJ82" s="2"/>
      <c r="ABK82" s="2"/>
      <c r="ABL82" s="2"/>
      <c r="ABM82" s="2"/>
      <c r="ABN82" s="2"/>
      <c r="ABO82" s="2"/>
      <c r="ABP82" s="2"/>
      <c r="ABQ82" s="2"/>
      <c r="ABR82" s="2"/>
      <c r="ABS82" s="2"/>
      <c r="ABT82" s="2"/>
      <c r="ABU82" s="2"/>
      <c r="ABV82" s="2"/>
      <c r="ABW82" s="2"/>
      <c r="ABX82" s="2"/>
      <c r="ABY82" s="2"/>
      <c r="ABZ82" s="2"/>
      <c r="ACA82" s="2"/>
      <c r="ACB82" s="2"/>
      <c r="ACC82" s="2"/>
      <c r="ACD82" s="2"/>
      <c r="ACE82" s="2"/>
      <c r="ACF82" s="2"/>
      <c r="ACG82" s="2"/>
      <c r="ACH82" s="2"/>
      <c r="ACI82" s="2"/>
      <c r="ACJ82" s="2"/>
      <c r="ACK82" s="2"/>
      <c r="ACL82" s="2"/>
      <c r="ACM82" s="2"/>
      <c r="ACN82" s="2"/>
      <c r="ACO82" s="2"/>
      <c r="ACP82" s="2"/>
      <c r="ACQ82" s="2"/>
      <c r="ACR82" s="2"/>
      <c r="ACS82" s="2"/>
      <c r="ACT82" s="2"/>
      <c r="ACU82" s="2"/>
      <c r="ACV82" s="2"/>
      <c r="ACW82" s="2"/>
      <c r="ACX82" s="2"/>
      <c r="ACY82" s="2"/>
      <c r="ACZ82" s="2"/>
      <c r="ADA82" s="2"/>
      <c r="ADB82" s="2"/>
      <c r="ADC82" s="2"/>
      <c r="ADD82" s="2"/>
      <c r="ADE82" s="2"/>
      <c r="ADF82" s="2"/>
      <c r="ADG82" s="2"/>
      <c r="ADH82" s="2"/>
      <c r="ADI82" s="2"/>
      <c r="ADJ82" s="2"/>
      <c r="ADK82" s="2"/>
      <c r="ADL82" s="2"/>
      <c r="ADM82" s="2"/>
      <c r="ADN82" s="2"/>
      <c r="ADO82" s="2"/>
      <c r="ADP82" s="2"/>
      <c r="ADQ82" s="2"/>
      <c r="ADR82" s="2"/>
      <c r="ADS82" s="2"/>
      <c r="ADT82" s="2"/>
      <c r="ADU82" s="2"/>
      <c r="ADV82" s="2"/>
      <c r="ADW82" s="2"/>
      <c r="ADX82" s="2"/>
      <c r="ADY82" s="2"/>
      <c r="ADZ82" s="2"/>
      <c r="AEA82" s="2"/>
      <c r="AEB82" s="2"/>
      <c r="AEC82" s="2"/>
      <c r="AED82" s="2"/>
      <c r="AEE82" s="2"/>
      <c r="AEF82" s="2"/>
      <c r="AEG82" s="2"/>
      <c r="AEH82" s="2"/>
      <c r="AEI82" s="2"/>
      <c r="AEJ82" s="2"/>
      <c r="AEK82" s="2"/>
      <c r="AEL82" s="2"/>
      <c r="AEM82" s="2"/>
      <c r="AEN82" s="2"/>
      <c r="AEO82" s="2"/>
      <c r="AEP82" s="2"/>
      <c r="AEQ82" s="2"/>
      <c r="AER82" s="2"/>
      <c r="AES82" s="2"/>
      <c r="AET82" s="2"/>
      <c r="AEU82" s="2"/>
      <c r="AEV82" s="2"/>
      <c r="AEW82" s="2"/>
      <c r="AEX82" s="2"/>
      <c r="AEY82" s="2"/>
      <c r="AEZ82" s="2"/>
      <c r="AFA82" s="2"/>
      <c r="AFB82" s="2"/>
      <c r="AFC82" s="2"/>
      <c r="AFD82" s="2"/>
      <c r="AFE82" s="2"/>
      <c r="AFF82" s="2"/>
      <c r="AFG82" s="2"/>
      <c r="AFH82" s="2"/>
      <c r="AFI82" s="2"/>
      <c r="AFJ82" s="2"/>
      <c r="AFK82" s="2"/>
      <c r="AFL82" s="2"/>
      <c r="AFM82" s="2"/>
      <c r="AFN82" s="2"/>
      <c r="AFO82" s="2"/>
      <c r="AFP82" s="2"/>
      <c r="AFQ82" s="2"/>
      <c r="AFR82" s="2"/>
      <c r="AFS82" s="2"/>
      <c r="AFT82" s="2"/>
      <c r="AFU82" s="2"/>
      <c r="AFV82" s="2"/>
      <c r="AFW82" s="2"/>
      <c r="AFX82" s="2"/>
      <c r="AFY82" s="2"/>
      <c r="AFZ82" s="2"/>
      <c r="AGA82" s="2"/>
      <c r="AGB82" s="2"/>
      <c r="AGC82" s="2"/>
      <c r="AGD82" s="2"/>
      <c r="AGE82" s="2"/>
      <c r="AGF82" s="2"/>
      <c r="AGG82" s="2"/>
      <c r="AGH82" s="2"/>
      <c r="AGI82" s="2"/>
      <c r="AGJ82" s="2"/>
      <c r="AGK82" s="2"/>
      <c r="AGL82" s="2"/>
      <c r="AGM82" s="2"/>
      <c r="AGN82" s="2"/>
      <c r="AGO82" s="2"/>
      <c r="AGP82" s="2"/>
      <c r="AGQ82" s="2"/>
      <c r="AGR82" s="2"/>
      <c r="AGS82" s="2"/>
      <c r="AGT82" s="2"/>
      <c r="AGU82" s="2"/>
      <c r="AGV82" s="2"/>
      <c r="AGW82" s="2"/>
      <c r="AGX82" s="2"/>
      <c r="AGY82" s="2"/>
      <c r="AGZ82" s="2"/>
      <c r="AHA82" s="2"/>
      <c r="AHB82" s="2"/>
      <c r="AHC82" s="2"/>
      <c r="AHD82" s="2"/>
      <c r="AHE82" s="2"/>
      <c r="AHF82" s="2"/>
      <c r="AHG82" s="2"/>
      <c r="AHH82" s="2"/>
      <c r="AHI82" s="2"/>
      <c r="AHJ82" s="2"/>
      <c r="AHK82" s="2"/>
      <c r="AHL82" s="2"/>
      <c r="AHM82" s="2"/>
      <c r="AHN82" s="2"/>
      <c r="AHO82" s="2"/>
      <c r="AHP82" s="2"/>
      <c r="AHQ82" s="2"/>
      <c r="AHR82" s="2"/>
      <c r="AHS82" s="2"/>
      <c r="AHT82" s="2"/>
      <c r="AHU82" s="2"/>
      <c r="AHV82" s="2"/>
      <c r="AHW82" s="2"/>
      <c r="AHX82" s="2"/>
      <c r="AHY82" s="2"/>
      <c r="AHZ82" s="2"/>
      <c r="AIA82" s="2"/>
      <c r="AIB82" s="2"/>
      <c r="AIC82" s="2"/>
      <c r="AID82" s="2"/>
      <c r="AIE82" s="2"/>
      <c r="AIF82" s="2"/>
      <c r="AIG82" s="2"/>
      <c r="AIH82" s="2"/>
      <c r="AII82" s="2"/>
      <c r="AIJ82" s="2"/>
      <c r="AIK82" s="2"/>
      <c r="AIL82" s="2"/>
      <c r="AIM82" s="2"/>
      <c r="AIN82" s="2"/>
      <c r="AIO82" s="2"/>
      <c r="AIP82" s="2"/>
      <c r="AIQ82" s="2"/>
      <c r="AIR82" s="2"/>
      <c r="AIS82" s="2"/>
      <c r="AIT82" s="2"/>
      <c r="AIU82" s="2"/>
      <c r="AIV82" s="2"/>
      <c r="AIW82" s="2"/>
      <c r="AIX82" s="2"/>
      <c r="AIY82" s="2"/>
      <c r="AIZ82" s="2"/>
      <c r="AJA82" s="2"/>
      <c r="AJB82" s="2"/>
      <c r="AJC82" s="2"/>
      <c r="AJD82" s="2"/>
      <c r="AJE82" s="2"/>
      <c r="AJF82" s="2"/>
      <c r="AJG82" s="2"/>
      <c r="AJH82" s="2"/>
      <c r="AJI82" s="2"/>
      <c r="AJJ82" s="2"/>
      <c r="AJK82" s="2"/>
      <c r="AJL82" s="2"/>
      <c r="AJM82" s="2"/>
      <c r="AJN82" s="2"/>
      <c r="AJO82" s="2"/>
      <c r="AJP82" s="2"/>
      <c r="AJQ82" s="2"/>
      <c r="AJR82" s="2"/>
      <c r="AJS82" s="2"/>
      <c r="AJT82" s="2"/>
      <c r="AJU82" s="2"/>
      <c r="AJV82" s="2"/>
      <c r="AJW82" s="2"/>
      <c r="AJX82" s="2"/>
      <c r="AJY82" s="2"/>
      <c r="AJZ82" s="2"/>
      <c r="AKA82" s="2"/>
      <c r="AKB82" s="2"/>
      <c r="AKC82" s="2"/>
      <c r="AKD82" s="2"/>
      <c r="AKE82" s="2"/>
      <c r="AKF82" s="2"/>
      <c r="AKG82" s="2"/>
      <c r="AKH82" s="2"/>
      <c r="AKI82" s="2"/>
      <c r="AKJ82" s="2"/>
      <c r="AKK82" s="2"/>
      <c r="AKL82" s="2"/>
      <c r="AKM82" s="2"/>
      <c r="AKN82" s="2"/>
      <c r="AKO82" s="2"/>
      <c r="AKP82" s="2"/>
      <c r="AKQ82" s="2"/>
      <c r="AKR82" s="2"/>
      <c r="AKS82" s="2"/>
      <c r="AKT82" s="2"/>
      <c r="AKU82" s="2"/>
      <c r="AKV82" s="2"/>
      <c r="AKW82" s="2"/>
      <c r="AKX82" s="2"/>
      <c r="AKY82" s="2"/>
      <c r="AKZ82" s="2"/>
      <c r="ALA82" s="2"/>
      <c r="ALB82" s="2"/>
      <c r="ALC82" s="2"/>
      <c r="ALD82" s="2"/>
      <c r="ALE82" s="2"/>
      <c r="ALF82" s="2"/>
      <c r="ALG82" s="2"/>
      <c r="ALH82" s="2"/>
      <c r="ALI82" s="2"/>
      <c r="ALJ82" s="2"/>
      <c r="ALK82" s="2"/>
      <c r="ALL82" s="2"/>
      <c r="ALM82" s="2"/>
      <c r="ALN82" s="2"/>
      <c r="ALO82" s="2"/>
      <c r="ALP82" s="2"/>
      <c r="ALQ82" s="2"/>
      <c r="ALR82" s="2"/>
      <c r="ALS82" s="2"/>
      <c r="ALT82" s="2"/>
      <c r="ALU82" s="2"/>
      <c r="ALV82" s="2"/>
      <c r="ALW82" s="2"/>
      <c r="ALX82" s="4"/>
      <c r="ALY82" s="4"/>
    </row>
    <row r="83" spans="1:1013" s="55" customFormat="1">
      <c r="A83" s="1"/>
      <c r="B83" s="2"/>
      <c r="C83" s="2"/>
      <c r="D83" s="2"/>
      <c r="E83" s="2"/>
      <c r="F83" s="2"/>
      <c r="G83" s="1"/>
      <c r="H83" s="2"/>
      <c r="I83" s="2"/>
      <c r="J83" s="2"/>
      <c r="K83" s="2"/>
      <c r="L83" s="2"/>
      <c r="M83" s="2"/>
      <c r="N83" s="2"/>
      <c r="O83" s="3"/>
      <c r="P83" s="3"/>
      <c r="Q83" s="3"/>
      <c r="R83" s="2"/>
      <c r="S83" s="2"/>
      <c r="T83" s="2"/>
      <c r="U83" s="2"/>
      <c r="V83" s="2"/>
      <c r="W83" s="2"/>
      <c r="X83" s="3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  <c r="NC83" s="2"/>
      <c r="ND83" s="2"/>
      <c r="NE83" s="2"/>
      <c r="NF83" s="2"/>
      <c r="NG83" s="2"/>
      <c r="NH83" s="2"/>
      <c r="NI83" s="2"/>
      <c r="NJ83" s="2"/>
      <c r="NK83" s="2"/>
      <c r="NL83" s="2"/>
      <c r="NM83" s="2"/>
      <c r="NN83" s="2"/>
      <c r="NO83" s="2"/>
      <c r="NP83" s="2"/>
      <c r="NQ83" s="2"/>
      <c r="NR83" s="2"/>
      <c r="NS83" s="2"/>
      <c r="NT83" s="2"/>
      <c r="NU83" s="2"/>
      <c r="NV83" s="2"/>
      <c r="NW83" s="2"/>
      <c r="NX83" s="2"/>
      <c r="NY83" s="2"/>
      <c r="NZ83" s="2"/>
      <c r="OA83" s="2"/>
      <c r="OB83" s="2"/>
      <c r="OC83" s="2"/>
      <c r="OD83" s="2"/>
      <c r="OE83" s="2"/>
      <c r="OF83" s="2"/>
      <c r="OG83" s="2"/>
      <c r="OH83" s="2"/>
      <c r="OI83" s="2"/>
      <c r="OJ83" s="2"/>
      <c r="OK83" s="2"/>
      <c r="OL83" s="2"/>
      <c r="OM83" s="2"/>
      <c r="ON83" s="2"/>
      <c r="OO83" s="2"/>
      <c r="OP83" s="2"/>
      <c r="OQ83" s="2"/>
      <c r="OR83" s="2"/>
      <c r="OS83" s="2"/>
      <c r="OT83" s="2"/>
      <c r="OU83" s="2"/>
      <c r="OV83" s="2"/>
      <c r="OW83" s="2"/>
      <c r="OX83" s="2"/>
      <c r="OY83" s="2"/>
      <c r="OZ83" s="2"/>
      <c r="PA83" s="2"/>
      <c r="PB83" s="2"/>
      <c r="PC83" s="2"/>
      <c r="PD83" s="2"/>
      <c r="PE83" s="2"/>
      <c r="PF83" s="2"/>
      <c r="PG83" s="2"/>
      <c r="PH83" s="2"/>
      <c r="PI83" s="2"/>
      <c r="PJ83" s="2"/>
      <c r="PK83" s="2"/>
      <c r="PL83" s="2"/>
      <c r="PM83" s="2"/>
      <c r="PN83" s="2"/>
      <c r="PO83" s="2"/>
      <c r="PP83" s="2"/>
      <c r="PQ83" s="2"/>
      <c r="PR83" s="2"/>
      <c r="PS83" s="2"/>
      <c r="PT83" s="2"/>
      <c r="PU83" s="2"/>
      <c r="PV83" s="2"/>
      <c r="PW83" s="2"/>
      <c r="PX83" s="2"/>
      <c r="PY83" s="2"/>
      <c r="PZ83" s="2"/>
      <c r="QA83" s="2"/>
      <c r="QB83" s="2"/>
      <c r="QC83" s="2"/>
      <c r="QD83" s="2"/>
      <c r="QE83" s="2"/>
      <c r="QF83" s="2"/>
      <c r="QG83" s="2"/>
      <c r="QH83" s="2"/>
      <c r="QI83" s="2"/>
      <c r="QJ83" s="2"/>
      <c r="QK83" s="2"/>
      <c r="QL83" s="2"/>
      <c r="QM83" s="2"/>
      <c r="QN83" s="2"/>
      <c r="QO83" s="2"/>
      <c r="QP83" s="2"/>
      <c r="QQ83" s="2"/>
      <c r="QR83" s="2"/>
      <c r="QS83" s="2"/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/>
      <c r="RG83" s="2"/>
      <c r="RH83" s="2"/>
      <c r="RI83" s="2"/>
      <c r="RJ83" s="2"/>
      <c r="RK83" s="2"/>
      <c r="RL83" s="2"/>
      <c r="RM83" s="2"/>
      <c r="RN83" s="2"/>
      <c r="RO83" s="2"/>
      <c r="RP83" s="2"/>
      <c r="RQ83" s="2"/>
      <c r="RR83" s="2"/>
      <c r="RS83" s="2"/>
      <c r="RT83" s="2"/>
      <c r="RU83" s="2"/>
      <c r="RV83" s="2"/>
      <c r="RW83" s="2"/>
      <c r="RX83" s="2"/>
      <c r="RY83" s="2"/>
      <c r="RZ83" s="2"/>
      <c r="SA83" s="2"/>
      <c r="SB83" s="2"/>
      <c r="SC83" s="2"/>
      <c r="SD83" s="2"/>
      <c r="SE83" s="2"/>
      <c r="SF83" s="2"/>
      <c r="SG83" s="2"/>
      <c r="SH83" s="2"/>
      <c r="SI83" s="2"/>
      <c r="SJ83" s="2"/>
      <c r="SK83" s="2"/>
      <c r="SL83" s="2"/>
      <c r="SM83" s="2"/>
      <c r="SN83" s="2"/>
      <c r="SO83" s="2"/>
      <c r="SP83" s="2"/>
      <c r="SQ83" s="2"/>
      <c r="SR83" s="2"/>
      <c r="SS83" s="2"/>
      <c r="ST83" s="2"/>
      <c r="SU83" s="2"/>
      <c r="SV83" s="2"/>
      <c r="SW83" s="2"/>
      <c r="SX83" s="2"/>
      <c r="SY83" s="2"/>
      <c r="SZ83" s="2"/>
      <c r="TA83" s="2"/>
      <c r="TB83" s="2"/>
      <c r="TC83" s="2"/>
      <c r="TD83" s="2"/>
      <c r="TE83" s="2"/>
      <c r="TF83" s="2"/>
      <c r="TG83" s="2"/>
      <c r="TH83" s="2"/>
      <c r="TI83" s="2"/>
      <c r="TJ83" s="2"/>
      <c r="TK83" s="2"/>
      <c r="TL83" s="2"/>
      <c r="TM83" s="2"/>
      <c r="TN83" s="2"/>
      <c r="TO83" s="2"/>
      <c r="TP83" s="2"/>
      <c r="TQ83" s="2"/>
      <c r="TR83" s="2"/>
      <c r="TS83" s="2"/>
      <c r="TT83" s="2"/>
      <c r="TU83" s="2"/>
      <c r="TV83" s="2"/>
      <c r="TW83" s="2"/>
      <c r="TX83" s="2"/>
      <c r="TY83" s="2"/>
      <c r="TZ83" s="2"/>
      <c r="UA83" s="2"/>
      <c r="UB83" s="2"/>
      <c r="UC83" s="2"/>
      <c r="UD83" s="2"/>
      <c r="UE83" s="2"/>
      <c r="UF83" s="2"/>
      <c r="UG83" s="2"/>
      <c r="UH83" s="2"/>
      <c r="UI83" s="2"/>
      <c r="UJ83" s="2"/>
      <c r="UK83" s="2"/>
      <c r="UL83" s="2"/>
      <c r="UM83" s="2"/>
      <c r="UN83" s="2"/>
      <c r="UO83" s="2"/>
      <c r="UP83" s="2"/>
      <c r="UQ83" s="2"/>
      <c r="UR83" s="2"/>
      <c r="US83" s="2"/>
      <c r="UT83" s="2"/>
      <c r="UU83" s="2"/>
      <c r="UV83" s="2"/>
      <c r="UW83" s="2"/>
      <c r="UX83" s="2"/>
      <c r="UY83" s="2"/>
      <c r="UZ83" s="2"/>
      <c r="VA83" s="2"/>
      <c r="VB83" s="2"/>
      <c r="VC83" s="2"/>
      <c r="VD83" s="2"/>
      <c r="VE83" s="2"/>
      <c r="VF83" s="2"/>
      <c r="VG83" s="2"/>
      <c r="VH83" s="2"/>
      <c r="VI83" s="2"/>
      <c r="VJ83" s="2"/>
      <c r="VK83" s="2"/>
      <c r="VL83" s="2"/>
      <c r="VM83" s="2"/>
      <c r="VN83" s="2"/>
      <c r="VO83" s="2"/>
      <c r="VP83" s="2"/>
      <c r="VQ83" s="2"/>
      <c r="VR83" s="2"/>
      <c r="VS83" s="2"/>
      <c r="VT83" s="2"/>
      <c r="VU83" s="2"/>
      <c r="VV83" s="2"/>
      <c r="VW83" s="2"/>
      <c r="VX83" s="2"/>
      <c r="VY83" s="2"/>
      <c r="VZ83" s="2"/>
      <c r="WA83" s="2"/>
      <c r="WB83" s="2"/>
      <c r="WC83" s="2"/>
      <c r="WD83" s="2"/>
      <c r="WE83" s="2"/>
      <c r="WF83" s="2"/>
      <c r="WG83" s="2"/>
      <c r="WH83" s="2"/>
      <c r="WI83" s="2"/>
      <c r="WJ83" s="2"/>
      <c r="WK83" s="2"/>
      <c r="WL83" s="2"/>
      <c r="WM83" s="2"/>
      <c r="WN83" s="2"/>
      <c r="WO83" s="2"/>
      <c r="WP83" s="2"/>
      <c r="WQ83" s="2"/>
      <c r="WR83" s="2"/>
      <c r="WS83" s="2"/>
      <c r="WT83" s="2"/>
      <c r="WU83" s="2"/>
      <c r="WV83" s="2"/>
      <c r="WW83" s="2"/>
      <c r="WX83" s="2"/>
      <c r="WY83" s="2"/>
      <c r="WZ83" s="2"/>
      <c r="XA83" s="2"/>
      <c r="XB83" s="2"/>
      <c r="XC83" s="2"/>
      <c r="XD83" s="2"/>
      <c r="XE83" s="2"/>
      <c r="XF83" s="2"/>
      <c r="XG83" s="2"/>
      <c r="XH83" s="2"/>
      <c r="XI83" s="2"/>
      <c r="XJ83" s="2"/>
      <c r="XK83" s="2"/>
      <c r="XL83" s="2"/>
      <c r="XM83" s="2"/>
      <c r="XN83" s="2"/>
      <c r="XO83" s="2"/>
      <c r="XP83" s="2"/>
      <c r="XQ83" s="2"/>
      <c r="XR83" s="2"/>
      <c r="XS83" s="2"/>
      <c r="XT83" s="2"/>
      <c r="XU83" s="2"/>
      <c r="XV83" s="2"/>
      <c r="XW83" s="2"/>
      <c r="XX83" s="2"/>
      <c r="XY83" s="2"/>
      <c r="XZ83" s="2"/>
      <c r="YA83" s="2"/>
      <c r="YB83" s="2"/>
      <c r="YC83" s="2"/>
      <c r="YD83" s="2"/>
      <c r="YE83" s="2"/>
      <c r="YF83" s="2"/>
      <c r="YG83" s="2"/>
      <c r="YH83" s="2"/>
      <c r="YI83" s="2"/>
      <c r="YJ83" s="2"/>
      <c r="YK83" s="2"/>
      <c r="YL83" s="2"/>
      <c r="YM83" s="2"/>
      <c r="YN83" s="2"/>
      <c r="YO83" s="2"/>
      <c r="YP83" s="2"/>
      <c r="YQ83" s="2"/>
      <c r="YR83" s="2"/>
      <c r="YS83" s="2"/>
      <c r="YT83" s="2"/>
      <c r="YU83" s="2"/>
      <c r="YV83" s="2"/>
      <c r="YW83" s="2"/>
      <c r="YX83" s="2"/>
      <c r="YY83" s="2"/>
      <c r="YZ83" s="2"/>
      <c r="ZA83" s="2"/>
      <c r="ZB83" s="2"/>
      <c r="ZC83" s="2"/>
      <c r="ZD83" s="2"/>
      <c r="ZE83" s="2"/>
      <c r="ZF83" s="2"/>
      <c r="ZG83" s="2"/>
      <c r="ZH83" s="2"/>
      <c r="ZI83" s="2"/>
      <c r="ZJ83" s="2"/>
      <c r="ZK83" s="2"/>
      <c r="ZL83" s="2"/>
      <c r="ZM83" s="2"/>
      <c r="ZN83" s="2"/>
      <c r="ZO83" s="2"/>
      <c r="ZP83" s="2"/>
      <c r="ZQ83" s="2"/>
      <c r="ZR83" s="2"/>
      <c r="ZS83" s="2"/>
      <c r="ZT83" s="2"/>
      <c r="ZU83" s="2"/>
      <c r="ZV83" s="2"/>
      <c r="ZW83" s="2"/>
      <c r="ZX83" s="2"/>
      <c r="ZY83" s="2"/>
      <c r="ZZ83" s="2"/>
      <c r="AAA83" s="2"/>
      <c r="AAB83" s="2"/>
      <c r="AAC83" s="2"/>
      <c r="AAD83" s="2"/>
      <c r="AAE83" s="2"/>
      <c r="AAF83" s="2"/>
      <c r="AAG83" s="2"/>
      <c r="AAH83" s="2"/>
      <c r="AAI83" s="2"/>
      <c r="AAJ83" s="2"/>
      <c r="AAK83" s="2"/>
      <c r="AAL83" s="2"/>
      <c r="AAM83" s="2"/>
      <c r="AAN83" s="2"/>
      <c r="AAO83" s="2"/>
      <c r="AAP83" s="2"/>
      <c r="AAQ83" s="2"/>
      <c r="AAR83" s="2"/>
      <c r="AAS83" s="2"/>
      <c r="AAT83" s="2"/>
      <c r="AAU83" s="2"/>
      <c r="AAV83" s="2"/>
      <c r="AAW83" s="2"/>
      <c r="AAX83" s="2"/>
      <c r="AAY83" s="2"/>
      <c r="AAZ83" s="2"/>
      <c r="ABA83" s="2"/>
      <c r="ABB83" s="2"/>
      <c r="ABC83" s="2"/>
      <c r="ABD83" s="2"/>
      <c r="ABE83" s="2"/>
      <c r="ABF83" s="2"/>
      <c r="ABG83" s="2"/>
      <c r="ABH83" s="2"/>
      <c r="ABI83" s="2"/>
      <c r="ABJ83" s="2"/>
      <c r="ABK83" s="2"/>
      <c r="ABL83" s="2"/>
      <c r="ABM83" s="2"/>
      <c r="ABN83" s="2"/>
      <c r="ABO83" s="2"/>
      <c r="ABP83" s="2"/>
      <c r="ABQ83" s="2"/>
      <c r="ABR83" s="2"/>
      <c r="ABS83" s="2"/>
      <c r="ABT83" s="2"/>
      <c r="ABU83" s="2"/>
      <c r="ABV83" s="2"/>
      <c r="ABW83" s="2"/>
      <c r="ABX83" s="2"/>
      <c r="ABY83" s="2"/>
      <c r="ABZ83" s="2"/>
      <c r="ACA83" s="2"/>
      <c r="ACB83" s="2"/>
      <c r="ACC83" s="2"/>
      <c r="ACD83" s="2"/>
      <c r="ACE83" s="2"/>
      <c r="ACF83" s="2"/>
      <c r="ACG83" s="2"/>
      <c r="ACH83" s="2"/>
      <c r="ACI83" s="2"/>
      <c r="ACJ83" s="2"/>
      <c r="ACK83" s="2"/>
      <c r="ACL83" s="2"/>
      <c r="ACM83" s="2"/>
      <c r="ACN83" s="2"/>
      <c r="ACO83" s="2"/>
      <c r="ACP83" s="2"/>
      <c r="ACQ83" s="2"/>
      <c r="ACR83" s="2"/>
      <c r="ACS83" s="2"/>
      <c r="ACT83" s="2"/>
      <c r="ACU83" s="2"/>
      <c r="ACV83" s="2"/>
      <c r="ACW83" s="2"/>
      <c r="ACX83" s="2"/>
      <c r="ACY83" s="2"/>
      <c r="ACZ83" s="2"/>
      <c r="ADA83" s="2"/>
      <c r="ADB83" s="2"/>
      <c r="ADC83" s="2"/>
      <c r="ADD83" s="2"/>
      <c r="ADE83" s="2"/>
      <c r="ADF83" s="2"/>
      <c r="ADG83" s="2"/>
      <c r="ADH83" s="2"/>
      <c r="ADI83" s="2"/>
      <c r="ADJ83" s="2"/>
      <c r="ADK83" s="2"/>
      <c r="ADL83" s="2"/>
      <c r="ADM83" s="2"/>
      <c r="ADN83" s="2"/>
      <c r="ADO83" s="2"/>
      <c r="ADP83" s="2"/>
      <c r="ADQ83" s="2"/>
      <c r="ADR83" s="2"/>
      <c r="ADS83" s="2"/>
      <c r="ADT83" s="2"/>
      <c r="ADU83" s="2"/>
      <c r="ADV83" s="2"/>
      <c r="ADW83" s="2"/>
      <c r="ADX83" s="2"/>
      <c r="ADY83" s="2"/>
      <c r="ADZ83" s="2"/>
      <c r="AEA83" s="2"/>
      <c r="AEB83" s="2"/>
      <c r="AEC83" s="2"/>
      <c r="AED83" s="2"/>
      <c r="AEE83" s="2"/>
      <c r="AEF83" s="2"/>
      <c r="AEG83" s="2"/>
      <c r="AEH83" s="2"/>
      <c r="AEI83" s="2"/>
      <c r="AEJ83" s="2"/>
      <c r="AEK83" s="2"/>
      <c r="AEL83" s="2"/>
      <c r="AEM83" s="2"/>
      <c r="AEN83" s="2"/>
      <c r="AEO83" s="2"/>
      <c r="AEP83" s="2"/>
      <c r="AEQ83" s="2"/>
      <c r="AER83" s="2"/>
      <c r="AES83" s="2"/>
      <c r="AET83" s="2"/>
      <c r="AEU83" s="2"/>
      <c r="AEV83" s="2"/>
      <c r="AEW83" s="2"/>
      <c r="AEX83" s="2"/>
      <c r="AEY83" s="2"/>
      <c r="AEZ83" s="2"/>
      <c r="AFA83" s="2"/>
      <c r="AFB83" s="2"/>
      <c r="AFC83" s="2"/>
      <c r="AFD83" s="2"/>
      <c r="AFE83" s="2"/>
      <c r="AFF83" s="2"/>
      <c r="AFG83" s="2"/>
      <c r="AFH83" s="2"/>
      <c r="AFI83" s="2"/>
      <c r="AFJ83" s="2"/>
      <c r="AFK83" s="2"/>
      <c r="AFL83" s="2"/>
      <c r="AFM83" s="2"/>
      <c r="AFN83" s="2"/>
      <c r="AFO83" s="2"/>
      <c r="AFP83" s="2"/>
      <c r="AFQ83" s="2"/>
      <c r="AFR83" s="2"/>
      <c r="AFS83" s="2"/>
      <c r="AFT83" s="2"/>
      <c r="AFU83" s="2"/>
      <c r="AFV83" s="2"/>
      <c r="AFW83" s="2"/>
      <c r="AFX83" s="2"/>
      <c r="AFY83" s="2"/>
      <c r="AFZ83" s="2"/>
      <c r="AGA83" s="2"/>
      <c r="AGB83" s="2"/>
      <c r="AGC83" s="2"/>
      <c r="AGD83" s="2"/>
      <c r="AGE83" s="2"/>
      <c r="AGF83" s="2"/>
      <c r="AGG83" s="2"/>
      <c r="AGH83" s="2"/>
      <c r="AGI83" s="2"/>
      <c r="AGJ83" s="2"/>
      <c r="AGK83" s="2"/>
      <c r="AGL83" s="2"/>
      <c r="AGM83" s="2"/>
      <c r="AGN83" s="2"/>
      <c r="AGO83" s="2"/>
      <c r="AGP83" s="2"/>
      <c r="AGQ83" s="2"/>
      <c r="AGR83" s="2"/>
      <c r="AGS83" s="2"/>
      <c r="AGT83" s="2"/>
      <c r="AGU83" s="2"/>
      <c r="AGV83" s="2"/>
      <c r="AGW83" s="2"/>
      <c r="AGX83" s="2"/>
      <c r="AGY83" s="2"/>
      <c r="AGZ83" s="2"/>
      <c r="AHA83" s="2"/>
      <c r="AHB83" s="2"/>
      <c r="AHC83" s="2"/>
      <c r="AHD83" s="2"/>
      <c r="AHE83" s="2"/>
      <c r="AHF83" s="2"/>
      <c r="AHG83" s="2"/>
      <c r="AHH83" s="2"/>
      <c r="AHI83" s="2"/>
      <c r="AHJ83" s="2"/>
      <c r="AHK83" s="2"/>
      <c r="AHL83" s="2"/>
      <c r="AHM83" s="2"/>
      <c r="AHN83" s="2"/>
      <c r="AHO83" s="2"/>
      <c r="AHP83" s="2"/>
      <c r="AHQ83" s="2"/>
      <c r="AHR83" s="2"/>
      <c r="AHS83" s="2"/>
      <c r="AHT83" s="2"/>
      <c r="AHU83" s="2"/>
      <c r="AHV83" s="2"/>
      <c r="AHW83" s="2"/>
      <c r="AHX83" s="2"/>
      <c r="AHY83" s="2"/>
      <c r="AHZ83" s="2"/>
      <c r="AIA83" s="2"/>
      <c r="AIB83" s="2"/>
      <c r="AIC83" s="2"/>
      <c r="AID83" s="2"/>
      <c r="AIE83" s="2"/>
      <c r="AIF83" s="2"/>
      <c r="AIG83" s="2"/>
      <c r="AIH83" s="2"/>
      <c r="AII83" s="2"/>
      <c r="AIJ83" s="2"/>
      <c r="AIK83" s="2"/>
      <c r="AIL83" s="2"/>
      <c r="AIM83" s="2"/>
      <c r="AIN83" s="2"/>
      <c r="AIO83" s="2"/>
      <c r="AIP83" s="2"/>
      <c r="AIQ83" s="2"/>
      <c r="AIR83" s="2"/>
      <c r="AIS83" s="2"/>
      <c r="AIT83" s="2"/>
      <c r="AIU83" s="2"/>
      <c r="AIV83" s="2"/>
      <c r="AIW83" s="2"/>
      <c r="AIX83" s="2"/>
      <c r="AIY83" s="2"/>
      <c r="AIZ83" s="2"/>
      <c r="AJA83" s="2"/>
      <c r="AJB83" s="2"/>
      <c r="AJC83" s="2"/>
      <c r="AJD83" s="2"/>
      <c r="AJE83" s="2"/>
      <c r="AJF83" s="2"/>
      <c r="AJG83" s="2"/>
      <c r="AJH83" s="2"/>
      <c r="AJI83" s="2"/>
      <c r="AJJ83" s="2"/>
      <c r="AJK83" s="2"/>
      <c r="AJL83" s="2"/>
      <c r="AJM83" s="2"/>
      <c r="AJN83" s="2"/>
      <c r="AJO83" s="2"/>
      <c r="AJP83" s="2"/>
      <c r="AJQ83" s="2"/>
      <c r="AJR83" s="2"/>
      <c r="AJS83" s="2"/>
      <c r="AJT83" s="2"/>
      <c r="AJU83" s="2"/>
      <c r="AJV83" s="2"/>
      <c r="AJW83" s="2"/>
      <c r="AJX83" s="2"/>
      <c r="AJY83" s="2"/>
      <c r="AJZ83" s="2"/>
      <c r="AKA83" s="2"/>
      <c r="AKB83" s="2"/>
      <c r="AKC83" s="2"/>
      <c r="AKD83" s="2"/>
      <c r="AKE83" s="2"/>
      <c r="AKF83" s="2"/>
      <c r="AKG83" s="2"/>
      <c r="AKH83" s="2"/>
      <c r="AKI83" s="2"/>
      <c r="AKJ83" s="2"/>
      <c r="AKK83" s="2"/>
      <c r="AKL83" s="2"/>
      <c r="AKM83" s="2"/>
      <c r="AKN83" s="2"/>
      <c r="AKO83" s="2"/>
      <c r="AKP83" s="2"/>
      <c r="AKQ83" s="2"/>
      <c r="AKR83" s="2"/>
      <c r="AKS83" s="2"/>
      <c r="AKT83" s="2"/>
      <c r="AKU83" s="2"/>
      <c r="AKV83" s="2"/>
      <c r="AKW83" s="2"/>
      <c r="AKX83" s="2"/>
      <c r="AKY83" s="2"/>
      <c r="AKZ83" s="2"/>
      <c r="ALA83" s="2"/>
      <c r="ALB83" s="2"/>
      <c r="ALC83" s="2"/>
      <c r="ALD83" s="2"/>
      <c r="ALE83" s="2"/>
      <c r="ALF83" s="2"/>
      <c r="ALG83" s="2"/>
      <c r="ALH83" s="2"/>
      <c r="ALI83" s="2"/>
      <c r="ALJ83" s="2"/>
      <c r="ALK83" s="2"/>
      <c r="ALL83" s="2"/>
      <c r="ALM83" s="2"/>
      <c r="ALN83" s="2"/>
      <c r="ALO83" s="2"/>
      <c r="ALP83" s="2"/>
      <c r="ALQ83" s="2"/>
      <c r="ALR83" s="2"/>
      <c r="ALS83" s="2"/>
      <c r="ALT83" s="2"/>
      <c r="ALU83" s="2"/>
      <c r="ALV83" s="2"/>
      <c r="ALW83" s="2"/>
      <c r="ALX83" s="4"/>
      <c r="ALY83" s="4"/>
    </row>
    <row r="84" spans="1:1013" s="55" customFormat="1">
      <c r="A84" s="1"/>
      <c r="B84" s="2"/>
      <c r="C84" s="2"/>
      <c r="D84" s="2"/>
      <c r="E84" s="2"/>
      <c r="F84" s="2"/>
      <c r="G84" s="1"/>
      <c r="H84" s="2"/>
      <c r="I84" s="2"/>
      <c r="J84" s="2"/>
      <c r="K84" s="2"/>
      <c r="L84" s="2"/>
      <c r="M84" s="2"/>
      <c r="N84" s="2"/>
      <c r="O84" s="3"/>
      <c r="P84" s="3"/>
      <c r="Q84" s="3"/>
      <c r="R84" s="2"/>
      <c r="S84" s="2"/>
      <c r="T84" s="2"/>
      <c r="U84" s="2"/>
      <c r="V84" s="2"/>
      <c r="W84" s="2"/>
      <c r="X84" s="3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  <c r="NC84" s="2"/>
      <c r="ND84" s="2"/>
      <c r="NE84" s="2"/>
      <c r="NF84" s="2"/>
      <c r="NG84" s="2"/>
      <c r="NH84" s="2"/>
      <c r="NI84" s="2"/>
      <c r="NJ84" s="2"/>
      <c r="NK84" s="2"/>
      <c r="NL84" s="2"/>
      <c r="NM84" s="2"/>
      <c r="NN84" s="2"/>
      <c r="NO84" s="2"/>
      <c r="NP84" s="2"/>
      <c r="NQ84" s="2"/>
      <c r="NR84" s="2"/>
      <c r="NS84" s="2"/>
      <c r="NT84" s="2"/>
      <c r="NU84" s="2"/>
      <c r="NV84" s="2"/>
      <c r="NW84" s="2"/>
      <c r="NX84" s="2"/>
      <c r="NY84" s="2"/>
      <c r="NZ84" s="2"/>
      <c r="OA84" s="2"/>
      <c r="OB84" s="2"/>
      <c r="OC84" s="2"/>
      <c r="OD84" s="2"/>
      <c r="OE84" s="2"/>
      <c r="OF84" s="2"/>
      <c r="OG84" s="2"/>
      <c r="OH84" s="2"/>
      <c r="OI84" s="2"/>
      <c r="OJ84" s="2"/>
      <c r="OK84" s="2"/>
      <c r="OL84" s="2"/>
      <c r="OM84" s="2"/>
      <c r="ON84" s="2"/>
      <c r="OO84" s="2"/>
      <c r="OP84" s="2"/>
      <c r="OQ84" s="2"/>
      <c r="OR84" s="2"/>
      <c r="OS84" s="2"/>
      <c r="OT84" s="2"/>
      <c r="OU84" s="2"/>
      <c r="OV84" s="2"/>
      <c r="OW84" s="2"/>
      <c r="OX84" s="2"/>
      <c r="OY84" s="2"/>
      <c r="OZ84" s="2"/>
      <c r="PA84" s="2"/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/>
      <c r="PO84" s="2"/>
      <c r="PP84" s="2"/>
      <c r="PQ84" s="2"/>
      <c r="PR84" s="2"/>
      <c r="PS84" s="2"/>
      <c r="PT84" s="2"/>
      <c r="PU84" s="2"/>
      <c r="PV84" s="2"/>
      <c r="PW84" s="2"/>
      <c r="PX84" s="2"/>
      <c r="PY84" s="2"/>
      <c r="PZ84" s="2"/>
      <c r="QA84" s="2"/>
      <c r="QB84" s="2"/>
      <c r="QC84" s="2"/>
      <c r="QD84" s="2"/>
      <c r="QE84" s="2"/>
      <c r="QF84" s="2"/>
      <c r="QG84" s="2"/>
      <c r="QH84" s="2"/>
      <c r="QI84" s="2"/>
      <c r="QJ84" s="2"/>
      <c r="QK84" s="2"/>
      <c r="QL84" s="2"/>
      <c r="QM84" s="2"/>
      <c r="QN84" s="2"/>
      <c r="QO84" s="2"/>
      <c r="QP84" s="2"/>
      <c r="QQ84" s="2"/>
      <c r="QR84" s="2"/>
      <c r="QS84" s="2"/>
      <c r="QT84" s="2"/>
      <c r="QU84" s="2"/>
      <c r="QV84" s="2"/>
      <c r="QW84" s="2"/>
      <c r="QX84" s="2"/>
      <c r="QY84" s="2"/>
      <c r="QZ84" s="2"/>
      <c r="RA84" s="2"/>
      <c r="RB84" s="2"/>
      <c r="RC84" s="2"/>
      <c r="RD84" s="2"/>
      <c r="RE84" s="2"/>
      <c r="RF84" s="2"/>
      <c r="RG84" s="2"/>
      <c r="RH84" s="2"/>
      <c r="RI84" s="2"/>
      <c r="RJ84" s="2"/>
      <c r="RK84" s="2"/>
      <c r="RL84" s="2"/>
      <c r="RM84" s="2"/>
      <c r="RN84" s="2"/>
      <c r="RO84" s="2"/>
      <c r="RP84" s="2"/>
      <c r="RQ84" s="2"/>
      <c r="RR84" s="2"/>
      <c r="RS84" s="2"/>
      <c r="RT84" s="2"/>
      <c r="RU84" s="2"/>
      <c r="RV84" s="2"/>
      <c r="RW84" s="2"/>
      <c r="RX84" s="2"/>
      <c r="RY84" s="2"/>
      <c r="RZ84" s="2"/>
      <c r="SA84" s="2"/>
      <c r="SB84" s="2"/>
      <c r="SC84" s="2"/>
      <c r="SD84" s="2"/>
      <c r="SE84" s="2"/>
      <c r="SF84" s="2"/>
      <c r="SG84" s="2"/>
      <c r="SH84" s="2"/>
      <c r="SI84" s="2"/>
      <c r="SJ84" s="2"/>
      <c r="SK84" s="2"/>
      <c r="SL84" s="2"/>
      <c r="SM84" s="2"/>
      <c r="SN84" s="2"/>
      <c r="SO84" s="2"/>
      <c r="SP84" s="2"/>
      <c r="SQ84" s="2"/>
      <c r="SR84" s="2"/>
      <c r="SS84" s="2"/>
      <c r="ST84" s="2"/>
      <c r="SU84" s="2"/>
      <c r="SV84" s="2"/>
      <c r="SW84" s="2"/>
      <c r="SX84" s="2"/>
      <c r="SY84" s="2"/>
      <c r="SZ84" s="2"/>
      <c r="TA84" s="2"/>
      <c r="TB84" s="2"/>
      <c r="TC84" s="2"/>
      <c r="TD84" s="2"/>
      <c r="TE84" s="2"/>
      <c r="TF84" s="2"/>
      <c r="TG84" s="2"/>
      <c r="TH84" s="2"/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/>
      <c r="TY84" s="2"/>
      <c r="TZ84" s="2"/>
      <c r="UA84" s="2"/>
      <c r="UB84" s="2"/>
      <c r="UC84" s="2"/>
      <c r="UD84" s="2"/>
      <c r="UE84" s="2"/>
      <c r="UF84" s="2"/>
      <c r="UG84" s="2"/>
      <c r="UH84" s="2"/>
      <c r="UI84" s="2"/>
      <c r="UJ84" s="2"/>
      <c r="UK84" s="2"/>
      <c r="UL84" s="2"/>
      <c r="UM84" s="2"/>
      <c r="UN84" s="2"/>
      <c r="UO84" s="2"/>
      <c r="UP84" s="2"/>
      <c r="UQ84" s="2"/>
      <c r="UR84" s="2"/>
      <c r="US84" s="2"/>
      <c r="UT84" s="2"/>
      <c r="UU84" s="2"/>
      <c r="UV84" s="2"/>
      <c r="UW84" s="2"/>
      <c r="UX84" s="2"/>
      <c r="UY84" s="2"/>
      <c r="UZ84" s="2"/>
      <c r="VA84" s="2"/>
      <c r="VB84" s="2"/>
      <c r="VC84" s="2"/>
      <c r="VD84" s="2"/>
      <c r="VE84" s="2"/>
      <c r="VF84" s="2"/>
      <c r="VG84" s="2"/>
      <c r="VH84" s="2"/>
      <c r="VI84" s="2"/>
      <c r="VJ84" s="2"/>
      <c r="VK84" s="2"/>
      <c r="VL84" s="2"/>
      <c r="VM84" s="2"/>
      <c r="VN84" s="2"/>
      <c r="VO84" s="2"/>
      <c r="VP84" s="2"/>
      <c r="VQ84" s="2"/>
      <c r="VR84" s="2"/>
      <c r="VS84" s="2"/>
      <c r="VT84" s="2"/>
      <c r="VU84" s="2"/>
      <c r="VV84" s="2"/>
      <c r="VW84" s="2"/>
      <c r="VX84" s="2"/>
      <c r="VY84" s="2"/>
      <c r="VZ84" s="2"/>
      <c r="WA84" s="2"/>
      <c r="WB84" s="2"/>
      <c r="WC84" s="2"/>
      <c r="WD84" s="2"/>
      <c r="WE84" s="2"/>
      <c r="WF84" s="2"/>
      <c r="WG84" s="2"/>
      <c r="WH84" s="2"/>
      <c r="WI84" s="2"/>
      <c r="WJ84" s="2"/>
      <c r="WK84" s="2"/>
      <c r="WL84" s="2"/>
      <c r="WM84" s="2"/>
      <c r="WN84" s="2"/>
      <c r="WO84" s="2"/>
      <c r="WP84" s="2"/>
      <c r="WQ84" s="2"/>
      <c r="WR84" s="2"/>
      <c r="WS84" s="2"/>
      <c r="WT84" s="2"/>
      <c r="WU84" s="2"/>
      <c r="WV84" s="2"/>
      <c r="WW84" s="2"/>
      <c r="WX84" s="2"/>
      <c r="WY84" s="2"/>
      <c r="WZ84" s="2"/>
      <c r="XA84" s="2"/>
      <c r="XB84" s="2"/>
      <c r="XC84" s="2"/>
      <c r="XD84" s="2"/>
      <c r="XE84" s="2"/>
      <c r="XF84" s="2"/>
      <c r="XG84" s="2"/>
      <c r="XH84" s="2"/>
      <c r="XI84" s="2"/>
      <c r="XJ84" s="2"/>
      <c r="XK84" s="2"/>
      <c r="XL84" s="2"/>
      <c r="XM84" s="2"/>
      <c r="XN84" s="2"/>
      <c r="XO84" s="2"/>
      <c r="XP84" s="2"/>
      <c r="XQ84" s="2"/>
      <c r="XR84" s="2"/>
      <c r="XS84" s="2"/>
      <c r="XT84" s="2"/>
      <c r="XU84" s="2"/>
      <c r="XV84" s="2"/>
      <c r="XW84" s="2"/>
      <c r="XX84" s="2"/>
      <c r="XY84" s="2"/>
      <c r="XZ84" s="2"/>
      <c r="YA84" s="2"/>
      <c r="YB84" s="2"/>
      <c r="YC84" s="2"/>
      <c r="YD84" s="2"/>
      <c r="YE84" s="2"/>
      <c r="YF84" s="2"/>
      <c r="YG84" s="2"/>
      <c r="YH84" s="2"/>
      <c r="YI84" s="2"/>
      <c r="YJ84" s="2"/>
      <c r="YK84" s="2"/>
      <c r="YL84" s="2"/>
      <c r="YM84" s="2"/>
      <c r="YN84" s="2"/>
      <c r="YO84" s="2"/>
      <c r="YP84" s="2"/>
      <c r="YQ84" s="2"/>
      <c r="YR84" s="2"/>
      <c r="YS84" s="2"/>
      <c r="YT84" s="2"/>
      <c r="YU84" s="2"/>
      <c r="YV84" s="2"/>
      <c r="YW84" s="2"/>
      <c r="YX84" s="2"/>
      <c r="YY84" s="2"/>
      <c r="YZ84" s="2"/>
      <c r="ZA84" s="2"/>
      <c r="ZB84" s="2"/>
      <c r="ZC84" s="2"/>
      <c r="ZD84" s="2"/>
      <c r="ZE84" s="2"/>
      <c r="ZF84" s="2"/>
      <c r="ZG84" s="2"/>
      <c r="ZH84" s="2"/>
      <c r="ZI84" s="2"/>
      <c r="ZJ84" s="2"/>
      <c r="ZK84" s="2"/>
      <c r="ZL84" s="2"/>
      <c r="ZM84" s="2"/>
      <c r="ZN84" s="2"/>
      <c r="ZO84" s="2"/>
      <c r="ZP84" s="2"/>
      <c r="ZQ84" s="2"/>
      <c r="ZR84" s="2"/>
      <c r="ZS84" s="2"/>
      <c r="ZT84" s="2"/>
      <c r="ZU84" s="2"/>
      <c r="ZV84" s="2"/>
      <c r="ZW84" s="2"/>
      <c r="ZX84" s="2"/>
      <c r="ZY84" s="2"/>
      <c r="ZZ84" s="2"/>
      <c r="AAA84" s="2"/>
      <c r="AAB84" s="2"/>
      <c r="AAC84" s="2"/>
      <c r="AAD84" s="2"/>
      <c r="AAE84" s="2"/>
      <c r="AAF84" s="2"/>
      <c r="AAG84" s="2"/>
      <c r="AAH84" s="2"/>
      <c r="AAI84" s="2"/>
      <c r="AAJ84" s="2"/>
      <c r="AAK84" s="2"/>
      <c r="AAL84" s="2"/>
      <c r="AAM84" s="2"/>
      <c r="AAN84" s="2"/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/>
      <c r="ABO84" s="2"/>
      <c r="ABP84" s="2"/>
      <c r="ABQ84" s="2"/>
      <c r="ABR84" s="2"/>
      <c r="ABS84" s="2"/>
      <c r="ABT84" s="2"/>
      <c r="ABU84" s="2"/>
      <c r="ABV84" s="2"/>
      <c r="ABW84" s="2"/>
      <c r="ABX84" s="2"/>
      <c r="ABY84" s="2"/>
      <c r="ABZ84" s="2"/>
      <c r="ACA84" s="2"/>
      <c r="ACB84" s="2"/>
      <c r="ACC84" s="2"/>
      <c r="ACD84" s="2"/>
      <c r="ACE84" s="2"/>
      <c r="ACF84" s="2"/>
      <c r="ACG84" s="2"/>
      <c r="ACH84" s="2"/>
      <c r="ACI84" s="2"/>
      <c r="ACJ84" s="2"/>
      <c r="ACK84" s="2"/>
      <c r="ACL84" s="2"/>
      <c r="ACM84" s="2"/>
      <c r="ACN84" s="2"/>
      <c r="ACO84" s="2"/>
      <c r="ACP84" s="2"/>
      <c r="ACQ84" s="2"/>
      <c r="ACR84" s="2"/>
      <c r="ACS84" s="2"/>
      <c r="ACT84" s="2"/>
      <c r="ACU84" s="2"/>
      <c r="ACV84" s="2"/>
      <c r="ACW84" s="2"/>
      <c r="ACX84" s="2"/>
      <c r="ACY84" s="2"/>
      <c r="ACZ84" s="2"/>
      <c r="ADA84" s="2"/>
      <c r="ADB84" s="2"/>
      <c r="ADC84" s="2"/>
      <c r="ADD84" s="2"/>
      <c r="ADE84" s="2"/>
      <c r="ADF84" s="2"/>
      <c r="ADG84" s="2"/>
      <c r="ADH84" s="2"/>
      <c r="ADI84" s="2"/>
      <c r="ADJ84" s="2"/>
      <c r="ADK84" s="2"/>
      <c r="ADL84" s="2"/>
      <c r="ADM84" s="2"/>
      <c r="ADN84" s="2"/>
      <c r="ADO84" s="2"/>
      <c r="ADP84" s="2"/>
      <c r="ADQ84" s="2"/>
      <c r="ADR84" s="2"/>
      <c r="ADS84" s="2"/>
      <c r="ADT84" s="2"/>
      <c r="ADU84" s="2"/>
      <c r="ADV84" s="2"/>
      <c r="ADW84" s="2"/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/>
      <c r="AEI84" s="2"/>
      <c r="AEJ84" s="2"/>
      <c r="AEK84" s="2"/>
      <c r="AEL84" s="2"/>
      <c r="AEM84" s="2"/>
      <c r="AEN84" s="2"/>
      <c r="AEO84" s="2"/>
      <c r="AEP84" s="2"/>
      <c r="AEQ84" s="2"/>
      <c r="AER84" s="2"/>
      <c r="AES84" s="2"/>
      <c r="AET84" s="2"/>
      <c r="AEU84" s="2"/>
      <c r="AEV84" s="2"/>
      <c r="AEW84" s="2"/>
      <c r="AEX84" s="2"/>
      <c r="AEY84" s="2"/>
      <c r="AEZ84" s="2"/>
      <c r="AFA84" s="2"/>
      <c r="AFB84" s="2"/>
      <c r="AFC84" s="2"/>
      <c r="AFD84" s="2"/>
      <c r="AFE84" s="2"/>
      <c r="AFF84" s="2"/>
      <c r="AFG84" s="2"/>
      <c r="AFH84" s="2"/>
      <c r="AFI84" s="2"/>
      <c r="AFJ84" s="2"/>
      <c r="AFK84" s="2"/>
      <c r="AFL84" s="2"/>
      <c r="AFM84" s="2"/>
      <c r="AFN84" s="2"/>
      <c r="AFO84" s="2"/>
      <c r="AFP84" s="2"/>
      <c r="AFQ84" s="2"/>
      <c r="AFR84" s="2"/>
      <c r="AFS84" s="2"/>
      <c r="AFT84" s="2"/>
      <c r="AFU84" s="2"/>
      <c r="AFV84" s="2"/>
      <c r="AFW84" s="2"/>
      <c r="AFX84" s="2"/>
      <c r="AFY84" s="2"/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/>
      <c r="AGK84" s="2"/>
      <c r="AGL84" s="2"/>
      <c r="AGM84" s="2"/>
      <c r="AGN84" s="2"/>
      <c r="AGO84" s="2"/>
      <c r="AGP84" s="2"/>
      <c r="AGQ84" s="2"/>
      <c r="AGR84" s="2"/>
      <c r="AGS84" s="2"/>
      <c r="AGT84" s="2"/>
      <c r="AGU84" s="2"/>
      <c r="AGV84" s="2"/>
      <c r="AGW84" s="2"/>
      <c r="AGX84" s="2"/>
      <c r="AGY84" s="2"/>
      <c r="AGZ84" s="2"/>
      <c r="AHA84" s="2"/>
      <c r="AHB84" s="2"/>
      <c r="AHC84" s="2"/>
      <c r="AHD84" s="2"/>
      <c r="AHE84" s="2"/>
      <c r="AHF84" s="2"/>
      <c r="AHG84" s="2"/>
      <c r="AHH84" s="2"/>
      <c r="AHI84" s="2"/>
      <c r="AHJ84" s="2"/>
      <c r="AHK84" s="2"/>
      <c r="AHL84" s="2"/>
      <c r="AHM84" s="2"/>
      <c r="AHN84" s="2"/>
      <c r="AHO84" s="2"/>
      <c r="AHP84" s="2"/>
      <c r="AHQ84" s="2"/>
      <c r="AHR84" s="2"/>
      <c r="AHS84" s="2"/>
      <c r="AHT84" s="2"/>
      <c r="AHU84" s="2"/>
      <c r="AHV84" s="2"/>
      <c r="AHW84" s="2"/>
      <c r="AHX84" s="2"/>
      <c r="AHY84" s="2"/>
      <c r="AHZ84" s="2"/>
      <c r="AIA84" s="2"/>
      <c r="AIB84" s="2"/>
      <c r="AIC84" s="2"/>
      <c r="AID84" s="2"/>
      <c r="AIE84" s="2"/>
      <c r="AIF84" s="2"/>
      <c r="AIG84" s="2"/>
      <c r="AIH84" s="2"/>
      <c r="AII84" s="2"/>
      <c r="AIJ84" s="2"/>
      <c r="AIK84" s="2"/>
      <c r="AIL84" s="2"/>
      <c r="AIM84" s="2"/>
      <c r="AIN84" s="2"/>
      <c r="AIO84" s="2"/>
      <c r="AIP84" s="2"/>
      <c r="AIQ84" s="2"/>
      <c r="AIR84" s="2"/>
      <c r="AIS84" s="2"/>
      <c r="AIT84" s="2"/>
      <c r="AIU84" s="2"/>
      <c r="AIV84" s="2"/>
      <c r="AIW84" s="2"/>
      <c r="AIX84" s="2"/>
      <c r="AIY84" s="2"/>
      <c r="AIZ84" s="2"/>
      <c r="AJA84" s="2"/>
      <c r="AJB84" s="2"/>
      <c r="AJC84" s="2"/>
      <c r="AJD84" s="2"/>
      <c r="AJE84" s="2"/>
      <c r="AJF84" s="2"/>
      <c r="AJG84" s="2"/>
      <c r="AJH84" s="2"/>
      <c r="AJI84" s="2"/>
      <c r="AJJ84" s="2"/>
      <c r="AJK84" s="2"/>
      <c r="AJL84" s="2"/>
      <c r="AJM84" s="2"/>
      <c r="AJN84" s="2"/>
      <c r="AJO84" s="2"/>
      <c r="AJP84" s="2"/>
      <c r="AJQ84" s="2"/>
      <c r="AJR84" s="2"/>
      <c r="AJS84" s="2"/>
      <c r="AJT84" s="2"/>
      <c r="AJU84" s="2"/>
      <c r="AJV84" s="2"/>
      <c r="AJW84" s="2"/>
      <c r="AJX84" s="2"/>
      <c r="AJY84" s="2"/>
      <c r="AJZ84" s="2"/>
      <c r="AKA84" s="2"/>
      <c r="AKB84" s="2"/>
      <c r="AKC84" s="2"/>
      <c r="AKD84" s="2"/>
      <c r="AKE84" s="2"/>
      <c r="AKF84" s="2"/>
      <c r="AKG84" s="2"/>
      <c r="AKH84" s="2"/>
      <c r="AKI84" s="2"/>
      <c r="AKJ84" s="2"/>
      <c r="AKK84" s="2"/>
      <c r="AKL84" s="2"/>
      <c r="AKM84" s="2"/>
      <c r="AKN84" s="2"/>
      <c r="AKO84" s="2"/>
      <c r="AKP84" s="2"/>
      <c r="AKQ84" s="2"/>
      <c r="AKR84" s="2"/>
      <c r="AKS84" s="2"/>
      <c r="AKT84" s="2"/>
      <c r="AKU84" s="2"/>
      <c r="AKV84" s="2"/>
      <c r="AKW84" s="2"/>
      <c r="AKX84" s="2"/>
      <c r="AKY84" s="2"/>
      <c r="AKZ84" s="2"/>
      <c r="ALA84" s="2"/>
      <c r="ALB84" s="2"/>
      <c r="ALC84" s="2"/>
      <c r="ALD84" s="2"/>
      <c r="ALE84" s="2"/>
      <c r="ALF84" s="2"/>
      <c r="ALG84" s="2"/>
      <c r="ALH84" s="2"/>
      <c r="ALI84" s="2"/>
      <c r="ALJ84" s="2"/>
      <c r="ALK84" s="2"/>
      <c r="ALL84" s="2"/>
      <c r="ALM84" s="2"/>
      <c r="ALN84" s="2"/>
      <c r="ALO84" s="2"/>
      <c r="ALP84" s="2"/>
      <c r="ALQ84" s="2"/>
      <c r="ALR84" s="2"/>
      <c r="ALS84" s="2"/>
      <c r="ALT84" s="2"/>
      <c r="ALU84" s="2"/>
      <c r="ALV84" s="2"/>
      <c r="ALW84" s="2"/>
      <c r="ALX84" s="4"/>
      <c r="ALY84" s="4"/>
    </row>
    <row r="85" spans="1:1013" s="56" customFormat="1" ht="23.25">
      <c r="A85" s="1"/>
      <c r="B85" s="2"/>
      <c r="C85" s="2"/>
      <c r="D85" s="2"/>
      <c r="E85" s="2"/>
      <c r="F85" s="2"/>
      <c r="G85" s="1"/>
      <c r="H85" s="2"/>
      <c r="I85" s="2"/>
      <c r="J85" s="2"/>
      <c r="K85" s="2"/>
      <c r="L85" s="2"/>
      <c r="M85" s="2"/>
      <c r="N85" s="2"/>
      <c r="O85" s="3"/>
      <c r="P85" s="3"/>
      <c r="Q85" s="3"/>
      <c r="R85" s="2"/>
      <c r="S85" s="2"/>
      <c r="T85" s="2"/>
      <c r="U85" s="2"/>
      <c r="V85" s="2"/>
      <c r="W85" s="2"/>
      <c r="X85" s="3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  <c r="NC85" s="2"/>
      <c r="ND85" s="2"/>
      <c r="NE85" s="2"/>
      <c r="NF85" s="2"/>
      <c r="NG85" s="2"/>
      <c r="NH85" s="2"/>
      <c r="NI85" s="2"/>
      <c r="NJ85" s="2"/>
      <c r="NK85" s="2"/>
      <c r="NL85" s="2"/>
      <c r="NM85" s="2"/>
      <c r="NN85" s="2"/>
      <c r="NO85" s="2"/>
      <c r="NP85" s="2"/>
      <c r="NQ85" s="2"/>
      <c r="NR85" s="2"/>
      <c r="NS85" s="2"/>
      <c r="NT85" s="2"/>
      <c r="NU85" s="2"/>
      <c r="NV85" s="2"/>
      <c r="NW85" s="2"/>
      <c r="NX85" s="2"/>
      <c r="NY85" s="2"/>
      <c r="NZ85" s="2"/>
      <c r="OA85" s="2"/>
      <c r="OB85" s="2"/>
      <c r="OC85" s="2"/>
      <c r="OD85" s="2"/>
      <c r="OE85" s="2"/>
      <c r="OF85" s="2"/>
      <c r="OG85" s="2"/>
      <c r="OH85" s="2"/>
      <c r="OI85" s="2"/>
      <c r="OJ85" s="2"/>
      <c r="OK85" s="2"/>
      <c r="OL85" s="2"/>
      <c r="OM85" s="2"/>
      <c r="ON85" s="2"/>
      <c r="OO85" s="2"/>
      <c r="OP85" s="2"/>
      <c r="OQ85" s="2"/>
      <c r="OR85" s="2"/>
      <c r="OS85" s="2"/>
      <c r="OT85" s="2"/>
      <c r="OU85" s="2"/>
      <c r="OV85" s="2"/>
      <c r="OW85" s="2"/>
      <c r="OX85" s="2"/>
      <c r="OY85" s="2"/>
      <c r="OZ85" s="2"/>
      <c r="PA85" s="2"/>
      <c r="PB85" s="2"/>
      <c r="PC85" s="2"/>
      <c r="PD85" s="2"/>
      <c r="PE85" s="2"/>
      <c r="PF85" s="2"/>
      <c r="PG85" s="2"/>
      <c r="PH85" s="2"/>
      <c r="PI85" s="2"/>
      <c r="PJ85" s="2"/>
      <c r="PK85" s="2"/>
      <c r="PL85" s="2"/>
      <c r="PM85" s="2"/>
      <c r="PN85" s="2"/>
      <c r="PO85" s="2"/>
      <c r="PP85" s="2"/>
      <c r="PQ85" s="2"/>
      <c r="PR85" s="2"/>
      <c r="PS85" s="2"/>
      <c r="PT85" s="2"/>
      <c r="PU85" s="2"/>
      <c r="PV85" s="2"/>
      <c r="PW85" s="2"/>
      <c r="PX85" s="2"/>
      <c r="PY85" s="2"/>
      <c r="PZ85" s="2"/>
      <c r="QA85" s="2"/>
      <c r="QB85" s="2"/>
      <c r="QC85" s="2"/>
      <c r="QD85" s="2"/>
      <c r="QE85" s="2"/>
      <c r="QF85" s="2"/>
      <c r="QG85" s="2"/>
      <c r="QH85" s="2"/>
      <c r="QI85" s="2"/>
      <c r="QJ85" s="2"/>
      <c r="QK85" s="2"/>
      <c r="QL85" s="2"/>
      <c r="QM85" s="2"/>
      <c r="QN85" s="2"/>
      <c r="QO85" s="2"/>
      <c r="QP85" s="2"/>
      <c r="QQ85" s="2"/>
      <c r="QR85" s="2"/>
      <c r="QS85" s="2"/>
      <c r="QT85" s="2"/>
      <c r="QU85" s="2"/>
      <c r="QV85" s="2"/>
      <c r="QW85" s="2"/>
      <c r="QX85" s="2"/>
      <c r="QY85" s="2"/>
      <c r="QZ85" s="2"/>
      <c r="RA85" s="2"/>
      <c r="RB85" s="2"/>
      <c r="RC85" s="2"/>
      <c r="RD85" s="2"/>
      <c r="RE85" s="2"/>
      <c r="RF85" s="2"/>
      <c r="RG85" s="2"/>
      <c r="RH85" s="2"/>
      <c r="RI85" s="2"/>
      <c r="RJ85" s="2"/>
      <c r="RK85" s="2"/>
      <c r="RL85" s="2"/>
      <c r="RM85" s="2"/>
      <c r="RN85" s="2"/>
      <c r="RO85" s="2"/>
      <c r="RP85" s="2"/>
      <c r="RQ85" s="2"/>
      <c r="RR85" s="2"/>
      <c r="RS85" s="2"/>
      <c r="RT85" s="2"/>
      <c r="RU85" s="2"/>
      <c r="RV85" s="2"/>
      <c r="RW85" s="2"/>
      <c r="RX85" s="2"/>
      <c r="RY85" s="2"/>
      <c r="RZ85" s="2"/>
      <c r="SA85" s="2"/>
      <c r="SB85" s="2"/>
      <c r="SC85" s="2"/>
      <c r="SD85" s="2"/>
      <c r="SE85" s="2"/>
      <c r="SF85" s="2"/>
      <c r="SG85" s="2"/>
      <c r="SH85" s="2"/>
      <c r="SI85" s="2"/>
      <c r="SJ85" s="2"/>
      <c r="SK85" s="2"/>
      <c r="SL85" s="2"/>
      <c r="SM85" s="2"/>
      <c r="SN85" s="2"/>
      <c r="SO85" s="2"/>
      <c r="SP85" s="2"/>
      <c r="SQ85" s="2"/>
      <c r="SR85" s="2"/>
      <c r="SS85" s="2"/>
      <c r="ST85" s="2"/>
      <c r="SU85" s="2"/>
      <c r="SV85" s="2"/>
      <c r="SW85" s="2"/>
      <c r="SX85" s="2"/>
      <c r="SY85" s="2"/>
      <c r="SZ85" s="2"/>
      <c r="TA85" s="2"/>
      <c r="TB85" s="2"/>
      <c r="TC85" s="2"/>
      <c r="TD85" s="2"/>
      <c r="TE85" s="2"/>
      <c r="TF85" s="2"/>
      <c r="TG85" s="2"/>
      <c r="TH85" s="2"/>
      <c r="TI85" s="2"/>
      <c r="TJ85" s="2"/>
      <c r="TK85" s="2"/>
      <c r="TL85" s="2"/>
      <c r="TM85" s="2"/>
      <c r="TN85" s="2"/>
      <c r="TO85" s="2"/>
      <c r="TP85" s="2"/>
      <c r="TQ85" s="2"/>
      <c r="TR85" s="2"/>
      <c r="TS85" s="2"/>
      <c r="TT85" s="2"/>
      <c r="TU85" s="2"/>
      <c r="TV85" s="2"/>
      <c r="TW85" s="2"/>
      <c r="TX85" s="2"/>
      <c r="TY85" s="2"/>
      <c r="TZ85" s="2"/>
      <c r="UA85" s="2"/>
      <c r="UB85" s="2"/>
      <c r="UC85" s="2"/>
      <c r="UD85" s="2"/>
      <c r="UE85" s="2"/>
      <c r="UF85" s="2"/>
      <c r="UG85" s="2"/>
      <c r="UH85" s="2"/>
      <c r="UI85" s="2"/>
      <c r="UJ85" s="2"/>
      <c r="UK85" s="2"/>
      <c r="UL85" s="2"/>
      <c r="UM85" s="2"/>
      <c r="UN85" s="2"/>
      <c r="UO85" s="2"/>
      <c r="UP85" s="2"/>
      <c r="UQ85" s="2"/>
      <c r="UR85" s="2"/>
      <c r="US85" s="2"/>
      <c r="UT85" s="2"/>
      <c r="UU85" s="2"/>
      <c r="UV85" s="2"/>
      <c r="UW85" s="2"/>
      <c r="UX85" s="2"/>
      <c r="UY85" s="2"/>
      <c r="UZ85" s="2"/>
      <c r="VA85" s="2"/>
      <c r="VB85" s="2"/>
      <c r="VC85" s="2"/>
      <c r="VD85" s="2"/>
      <c r="VE85" s="2"/>
      <c r="VF85" s="2"/>
      <c r="VG85" s="2"/>
      <c r="VH85" s="2"/>
      <c r="VI85" s="2"/>
      <c r="VJ85" s="2"/>
      <c r="VK85" s="2"/>
      <c r="VL85" s="2"/>
      <c r="VM85" s="2"/>
      <c r="VN85" s="2"/>
      <c r="VO85" s="2"/>
      <c r="VP85" s="2"/>
      <c r="VQ85" s="2"/>
      <c r="VR85" s="2"/>
      <c r="VS85" s="2"/>
      <c r="VT85" s="2"/>
      <c r="VU85" s="2"/>
      <c r="VV85" s="2"/>
      <c r="VW85" s="2"/>
      <c r="VX85" s="2"/>
      <c r="VY85" s="2"/>
      <c r="VZ85" s="2"/>
      <c r="WA85" s="2"/>
      <c r="WB85" s="2"/>
      <c r="WC85" s="2"/>
      <c r="WD85" s="2"/>
      <c r="WE85" s="2"/>
      <c r="WF85" s="2"/>
      <c r="WG85" s="2"/>
      <c r="WH85" s="2"/>
      <c r="WI85" s="2"/>
      <c r="WJ85" s="2"/>
      <c r="WK85" s="2"/>
      <c r="WL85" s="2"/>
      <c r="WM85" s="2"/>
      <c r="WN85" s="2"/>
      <c r="WO85" s="2"/>
      <c r="WP85" s="2"/>
      <c r="WQ85" s="2"/>
      <c r="WR85" s="2"/>
      <c r="WS85" s="2"/>
      <c r="WT85" s="2"/>
      <c r="WU85" s="2"/>
      <c r="WV85" s="2"/>
      <c r="WW85" s="2"/>
      <c r="WX85" s="2"/>
      <c r="WY85" s="2"/>
      <c r="WZ85" s="2"/>
      <c r="XA85" s="2"/>
      <c r="XB85" s="2"/>
      <c r="XC85" s="2"/>
      <c r="XD85" s="2"/>
      <c r="XE85" s="2"/>
      <c r="XF85" s="2"/>
      <c r="XG85" s="2"/>
      <c r="XH85" s="2"/>
      <c r="XI85" s="2"/>
      <c r="XJ85" s="2"/>
      <c r="XK85" s="2"/>
      <c r="XL85" s="2"/>
      <c r="XM85" s="2"/>
      <c r="XN85" s="2"/>
      <c r="XO85" s="2"/>
      <c r="XP85" s="2"/>
      <c r="XQ85" s="2"/>
      <c r="XR85" s="2"/>
      <c r="XS85" s="2"/>
      <c r="XT85" s="2"/>
      <c r="XU85" s="2"/>
      <c r="XV85" s="2"/>
      <c r="XW85" s="2"/>
      <c r="XX85" s="2"/>
      <c r="XY85" s="2"/>
      <c r="XZ85" s="2"/>
      <c r="YA85" s="2"/>
      <c r="YB85" s="2"/>
      <c r="YC85" s="2"/>
      <c r="YD85" s="2"/>
      <c r="YE85" s="2"/>
      <c r="YF85" s="2"/>
      <c r="YG85" s="2"/>
      <c r="YH85" s="2"/>
      <c r="YI85" s="2"/>
      <c r="YJ85" s="2"/>
      <c r="YK85" s="2"/>
      <c r="YL85" s="2"/>
      <c r="YM85" s="2"/>
      <c r="YN85" s="2"/>
      <c r="YO85" s="2"/>
      <c r="YP85" s="2"/>
      <c r="YQ85" s="2"/>
      <c r="YR85" s="2"/>
      <c r="YS85" s="2"/>
      <c r="YT85" s="2"/>
      <c r="YU85" s="2"/>
      <c r="YV85" s="2"/>
      <c r="YW85" s="2"/>
      <c r="YX85" s="2"/>
      <c r="YY85" s="2"/>
      <c r="YZ85" s="2"/>
      <c r="ZA85" s="2"/>
      <c r="ZB85" s="2"/>
      <c r="ZC85" s="2"/>
      <c r="ZD85" s="2"/>
      <c r="ZE85" s="2"/>
      <c r="ZF85" s="2"/>
      <c r="ZG85" s="2"/>
      <c r="ZH85" s="2"/>
      <c r="ZI85" s="2"/>
      <c r="ZJ85" s="2"/>
      <c r="ZK85" s="2"/>
      <c r="ZL85" s="2"/>
      <c r="ZM85" s="2"/>
      <c r="ZN85" s="2"/>
      <c r="ZO85" s="2"/>
      <c r="ZP85" s="2"/>
      <c r="ZQ85" s="2"/>
      <c r="ZR85" s="2"/>
      <c r="ZS85" s="2"/>
      <c r="ZT85" s="2"/>
      <c r="ZU85" s="2"/>
      <c r="ZV85" s="2"/>
      <c r="ZW85" s="2"/>
      <c r="ZX85" s="2"/>
      <c r="ZY85" s="2"/>
      <c r="ZZ85" s="2"/>
      <c r="AAA85" s="2"/>
      <c r="AAB85" s="2"/>
      <c r="AAC85" s="2"/>
      <c r="AAD85" s="2"/>
      <c r="AAE85" s="2"/>
      <c r="AAF85" s="2"/>
      <c r="AAG85" s="2"/>
      <c r="AAH85" s="2"/>
      <c r="AAI85" s="2"/>
      <c r="AAJ85" s="2"/>
      <c r="AAK85" s="2"/>
      <c r="AAL85" s="2"/>
      <c r="AAM85" s="2"/>
      <c r="AAN85" s="2"/>
      <c r="AAO85" s="2"/>
      <c r="AAP85" s="2"/>
      <c r="AAQ85" s="2"/>
      <c r="AAR85" s="2"/>
      <c r="AAS85" s="2"/>
      <c r="AAT85" s="2"/>
      <c r="AAU85" s="2"/>
      <c r="AAV85" s="2"/>
      <c r="AAW85" s="2"/>
      <c r="AAX85" s="2"/>
      <c r="AAY85" s="2"/>
      <c r="AAZ85" s="2"/>
      <c r="ABA85" s="2"/>
      <c r="ABB85" s="2"/>
      <c r="ABC85" s="2"/>
      <c r="ABD85" s="2"/>
      <c r="ABE85" s="2"/>
      <c r="ABF85" s="2"/>
      <c r="ABG85" s="2"/>
      <c r="ABH85" s="2"/>
      <c r="ABI85" s="2"/>
      <c r="ABJ85" s="2"/>
      <c r="ABK85" s="2"/>
      <c r="ABL85" s="2"/>
      <c r="ABM85" s="2"/>
      <c r="ABN85" s="2"/>
      <c r="ABO85" s="2"/>
      <c r="ABP85" s="2"/>
      <c r="ABQ85" s="2"/>
      <c r="ABR85" s="2"/>
      <c r="ABS85" s="2"/>
      <c r="ABT85" s="2"/>
      <c r="ABU85" s="2"/>
      <c r="ABV85" s="2"/>
      <c r="ABW85" s="2"/>
      <c r="ABX85" s="2"/>
      <c r="ABY85" s="2"/>
      <c r="ABZ85" s="2"/>
      <c r="ACA85" s="2"/>
      <c r="ACB85" s="2"/>
      <c r="ACC85" s="2"/>
      <c r="ACD85" s="2"/>
      <c r="ACE85" s="2"/>
      <c r="ACF85" s="2"/>
      <c r="ACG85" s="2"/>
      <c r="ACH85" s="2"/>
      <c r="ACI85" s="2"/>
      <c r="ACJ85" s="2"/>
      <c r="ACK85" s="2"/>
      <c r="ACL85" s="2"/>
      <c r="ACM85" s="2"/>
      <c r="ACN85" s="2"/>
      <c r="ACO85" s="2"/>
      <c r="ACP85" s="2"/>
      <c r="ACQ85" s="2"/>
      <c r="ACR85" s="2"/>
      <c r="ACS85" s="2"/>
      <c r="ACT85" s="2"/>
      <c r="ACU85" s="2"/>
      <c r="ACV85" s="2"/>
      <c r="ACW85" s="2"/>
      <c r="ACX85" s="2"/>
      <c r="ACY85" s="2"/>
      <c r="ACZ85" s="2"/>
      <c r="ADA85" s="2"/>
      <c r="ADB85" s="2"/>
      <c r="ADC85" s="2"/>
      <c r="ADD85" s="2"/>
      <c r="ADE85" s="2"/>
      <c r="ADF85" s="2"/>
      <c r="ADG85" s="2"/>
      <c r="ADH85" s="2"/>
      <c r="ADI85" s="2"/>
      <c r="ADJ85" s="2"/>
      <c r="ADK85" s="2"/>
      <c r="ADL85" s="2"/>
      <c r="ADM85" s="2"/>
      <c r="ADN85" s="2"/>
      <c r="ADO85" s="2"/>
      <c r="ADP85" s="2"/>
      <c r="ADQ85" s="2"/>
      <c r="ADR85" s="2"/>
      <c r="ADS85" s="2"/>
      <c r="ADT85" s="2"/>
      <c r="ADU85" s="2"/>
      <c r="ADV85" s="2"/>
      <c r="ADW85" s="2"/>
      <c r="ADX85" s="2"/>
      <c r="ADY85" s="2"/>
      <c r="ADZ85" s="2"/>
      <c r="AEA85" s="2"/>
      <c r="AEB85" s="2"/>
      <c r="AEC85" s="2"/>
      <c r="AED85" s="2"/>
      <c r="AEE85" s="2"/>
      <c r="AEF85" s="2"/>
      <c r="AEG85" s="2"/>
      <c r="AEH85" s="2"/>
      <c r="AEI85" s="2"/>
      <c r="AEJ85" s="2"/>
      <c r="AEK85" s="2"/>
      <c r="AEL85" s="2"/>
      <c r="AEM85" s="2"/>
      <c r="AEN85" s="2"/>
      <c r="AEO85" s="2"/>
      <c r="AEP85" s="2"/>
      <c r="AEQ85" s="2"/>
      <c r="AER85" s="2"/>
      <c r="AES85" s="2"/>
      <c r="AET85" s="2"/>
      <c r="AEU85" s="2"/>
      <c r="AEV85" s="2"/>
      <c r="AEW85" s="2"/>
      <c r="AEX85" s="2"/>
      <c r="AEY85" s="2"/>
      <c r="AEZ85" s="2"/>
      <c r="AFA85" s="2"/>
      <c r="AFB85" s="2"/>
      <c r="AFC85" s="2"/>
      <c r="AFD85" s="2"/>
      <c r="AFE85" s="2"/>
      <c r="AFF85" s="2"/>
      <c r="AFG85" s="2"/>
      <c r="AFH85" s="2"/>
      <c r="AFI85" s="2"/>
      <c r="AFJ85" s="2"/>
      <c r="AFK85" s="2"/>
      <c r="AFL85" s="2"/>
      <c r="AFM85" s="2"/>
      <c r="AFN85" s="2"/>
      <c r="AFO85" s="2"/>
      <c r="AFP85" s="2"/>
      <c r="AFQ85" s="2"/>
      <c r="AFR85" s="2"/>
      <c r="AFS85" s="2"/>
      <c r="AFT85" s="2"/>
      <c r="AFU85" s="2"/>
      <c r="AFV85" s="2"/>
      <c r="AFW85" s="2"/>
      <c r="AFX85" s="2"/>
      <c r="AFY85" s="2"/>
      <c r="AFZ85" s="2"/>
      <c r="AGA85" s="2"/>
      <c r="AGB85" s="2"/>
      <c r="AGC85" s="2"/>
      <c r="AGD85" s="2"/>
      <c r="AGE85" s="2"/>
      <c r="AGF85" s="2"/>
      <c r="AGG85" s="2"/>
      <c r="AGH85" s="2"/>
      <c r="AGI85" s="2"/>
      <c r="AGJ85" s="2"/>
      <c r="AGK85" s="2"/>
      <c r="AGL85" s="2"/>
      <c r="AGM85" s="2"/>
      <c r="AGN85" s="2"/>
      <c r="AGO85" s="2"/>
      <c r="AGP85" s="2"/>
      <c r="AGQ85" s="2"/>
      <c r="AGR85" s="2"/>
      <c r="AGS85" s="2"/>
      <c r="AGT85" s="2"/>
      <c r="AGU85" s="2"/>
      <c r="AGV85" s="2"/>
      <c r="AGW85" s="2"/>
      <c r="AGX85" s="2"/>
      <c r="AGY85" s="2"/>
      <c r="AGZ85" s="2"/>
      <c r="AHA85" s="2"/>
      <c r="AHB85" s="2"/>
      <c r="AHC85" s="2"/>
      <c r="AHD85" s="2"/>
      <c r="AHE85" s="2"/>
      <c r="AHF85" s="2"/>
      <c r="AHG85" s="2"/>
      <c r="AHH85" s="2"/>
      <c r="AHI85" s="2"/>
      <c r="AHJ85" s="2"/>
      <c r="AHK85" s="2"/>
      <c r="AHL85" s="2"/>
      <c r="AHM85" s="2"/>
      <c r="AHN85" s="2"/>
      <c r="AHO85" s="2"/>
      <c r="AHP85" s="2"/>
      <c r="AHQ85" s="2"/>
      <c r="AHR85" s="2"/>
      <c r="AHS85" s="2"/>
      <c r="AHT85" s="2"/>
      <c r="AHU85" s="2"/>
      <c r="AHV85" s="2"/>
      <c r="AHW85" s="2"/>
      <c r="AHX85" s="2"/>
      <c r="AHY85" s="2"/>
      <c r="AHZ85" s="2"/>
      <c r="AIA85" s="2"/>
      <c r="AIB85" s="2"/>
      <c r="AIC85" s="2"/>
      <c r="AID85" s="2"/>
      <c r="AIE85" s="2"/>
      <c r="AIF85" s="2"/>
      <c r="AIG85" s="2"/>
      <c r="AIH85" s="2"/>
      <c r="AII85" s="2"/>
      <c r="AIJ85" s="2"/>
      <c r="AIK85" s="2"/>
      <c r="AIL85" s="2"/>
      <c r="AIM85" s="2"/>
      <c r="AIN85" s="2"/>
      <c r="AIO85" s="2"/>
      <c r="AIP85" s="2"/>
      <c r="AIQ85" s="2"/>
      <c r="AIR85" s="2"/>
      <c r="AIS85" s="2"/>
      <c r="AIT85" s="2"/>
      <c r="AIU85" s="2"/>
      <c r="AIV85" s="2"/>
      <c r="AIW85" s="2"/>
      <c r="AIX85" s="2"/>
      <c r="AIY85" s="2"/>
      <c r="AIZ85" s="2"/>
      <c r="AJA85" s="2"/>
      <c r="AJB85" s="2"/>
      <c r="AJC85" s="2"/>
      <c r="AJD85" s="2"/>
      <c r="AJE85" s="2"/>
      <c r="AJF85" s="2"/>
      <c r="AJG85" s="2"/>
      <c r="AJH85" s="2"/>
      <c r="AJI85" s="2"/>
      <c r="AJJ85" s="2"/>
      <c r="AJK85" s="2"/>
      <c r="AJL85" s="2"/>
      <c r="AJM85" s="2"/>
      <c r="AJN85" s="2"/>
      <c r="AJO85" s="2"/>
      <c r="AJP85" s="2"/>
      <c r="AJQ85" s="2"/>
      <c r="AJR85" s="2"/>
      <c r="AJS85" s="2"/>
      <c r="AJT85" s="2"/>
      <c r="AJU85" s="2"/>
      <c r="AJV85" s="2"/>
      <c r="AJW85" s="2"/>
      <c r="AJX85" s="2"/>
      <c r="AJY85" s="2"/>
      <c r="AJZ85" s="2"/>
      <c r="AKA85" s="2"/>
      <c r="AKB85" s="2"/>
      <c r="AKC85" s="2"/>
      <c r="AKD85" s="2"/>
      <c r="AKE85" s="2"/>
      <c r="AKF85" s="2"/>
      <c r="AKG85" s="2"/>
      <c r="AKH85" s="2"/>
      <c r="AKI85" s="2"/>
      <c r="AKJ85" s="2"/>
      <c r="AKK85" s="2"/>
      <c r="AKL85" s="2"/>
      <c r="AKM85" s="2"/>
      <c r="AKN85" s="2"/>
      <c r="AKO85" s="2"/>
      <c r="AKP85" s="2"/>
      <c r="AKQ85" s="2"/>
      <c r="AKR85" s="2"/>
      <c r="AKS85" s="2"/>
      <c r="AKT85" s="2"/>
      <c r="AKU85" s="2"/>
      <c r="AKV85" s="2"/>
      <c r="AKW85" s="2"/>
      <c r="AKX85" s="2"/>
      <c r="AKY85" s="2"/>
      <c r="AKZ85" s="2"/>
      <c r="ALA85" s="2"/>
      <c r="ALB85" s="2"/>
      <c r="ALC85" s="2"/>
      <c r="ALD85" s="2"/>
      <c r="ALE85" s="2"/>
      <c r="ALF85" s="2"/>
      <c r="ALG85" s="2"/>
      <c r="ALH85" s="2"/>
      <c r="ALI85" s="2"/>
      <c r="ALJ85" s="2"/>
      <c r="ALK85" s="2"/>
      <c r="ALL85" s="2"/>
      <c r="ALM85" s="2"/>
      <c r="ALN85" s="2"/>
      <c r="ALO85" s="2"/>
      <c r="ALP85" s="2"/>
      <c r="ALQ85" s="2"/>
      <c r="ALR85" s="2"/>
      <c r="ALS85" s="2"/>
      <c r="ALT85" s="2"/>
      <c r="ALU85" s="2"/>
      <c r="ALV85" s="2"/>
      <c r="ALW85" s="2"/>
      <c r="ALX85" s="4"/>
      <c r="ALY85" s="4"/>
    </row>
    <row r="86" spans="1:1013" s="56" customFormat="1" ht="23.25">
      <c r="A86" s="1"/>
      <c r="B86" s="2"/>
      <c r="C86" s="2"/>
      <c r="D86" s="2"/>
      <c r="E86" s="2"/>
      <c r="F86" s="2"/>
      <c r="G86" s="1"/>
      <c r="H86" s="2"/>
      <c r="I86" s="2"/>
      <c r="J86" s="2"/>
      <c r="K86" s="2"/>
      <c r="L86" s="2"/>
      <c r="M86" s="2"/>
      <c r="N86" s="2"/>
      <c r="O86" s="3"/>
      <c r="P86" s="3"/>
      <c r="Q86" s="3"/>
      <c r="R86" s="2"/>
      <c r="S86" s="2"/>
      <c r="T86" s="2"/>
      <c r="U86" s="2"/>
      <c r="V86" s="2"/>
      <c r="W86" s="2"/>
      <c r="X86" s="3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  <c r="NC86" s="2"/>
      <c r="ND86" s="2"/>
      <c r="NE86" s="2"/>
      <c r="NF86" s="2"/>
      <c r="NG86" s="2"/>
      <c r="NH86" s="2"/>
      <c r="NI86" s="2"/>
      <c r="NJ86" s="2"/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/>
      <c r="NW86" s="2"/>
      <c r="NX86" s="2"/>
      <c r="NY86" s="2"/>
      <c r="NZ86" s="2"/>
      <c r="OA86" s="2"/>
      <c r="OB86" s="2"/>
      <c r="OC86" s="2"/>
      <c r="OD86" s="2"/>
      <c r="OE86" s="2"/>
      <c r="OF86" s="2"/>
      <c r="OG86" s="2"/>
      <c r="OH86" s="2"/>
      <c r="OI86" s="2"/>
      <c r="OJ86" s="2"/>
      <c r="OK86" s="2"/>
      <c r="OL86" s="2"/>
      <c r="OM86" s="2"/>
      <c r="ON86" s="2"/>
      <c r="OO86" s="2"/>
      <c r="OP86" s="2"/>
      <c r="OQ86" s="2"/>
      <c r="OR86" s="2"/>
      <c r="OS86" s="2"/>
      <c r="OT86" s="2"/>
      <c r="OU86" s="2"/>
      <c r="OV86" s="2"/>
      <c r="OW86" s="2"/>
      <c r="OX86" s="2"/>
      <c r="OY86" s="2"/>
      <c r="OZ86" s="2"/>
      <c r="PA86" s="2"/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/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/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/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/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/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/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/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/>
      <c r="VK86" s="2"/>
      <c r="VL86" s="2"/>
      <c r="VM86" s="2"/>
      <c r="VN86" s="2"/>
      <c r="VO86" s="2"/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/>
      <c r="WA86" s="2"/>
      <c r="WB86" s="2"/>
      <c r="WC86" s="2"/>
      <c r="WD86" s="2"/>
      <c r="WE86" s="2"/>
      <c r="WF86" s="2"/>
      <c r="WG86" s="2"/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/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/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/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/>
      <c r="ZN86" s="2"/>
      <c r="ZO86" s="2"/>
      <c r="ZP86" s="2"/>
      <c r="ZQ86" s="2"/>
      <c r="ZR86" s="2"/>
      <c r="ZS86" s="2"/>
      <c r="ZT86" s="2"/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/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/>
      <c r="ABO86" s="2"/>
      <c r="ABP86" s="2"/>
      <c r="ABQ86" s="2"/>
      <c r="ABR86" s="2"/>
      <c r="ABS86" s="2"/>
      <c r="ABT86" s="2"/>
      <c r="ABU86" s="2"/>
      <c r="ABV86" s="2"/>
      <c r="ABW86" s="2"/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/>
      <c r="ACI86" s="2"/>
      <c r="ACJ86" s="2"/>
      <c r="ACK86" s="2"/>
      <c r="ACL86" s="2"/>
      <c r="ACM86" s="2"/>
      <c r="ACN86" s="2"/>
      <c r="ACO86" s="2"/>
      <c r="ACP86" s="2"/>
      <c r="ACQ86" s="2"/>
      <c r="ACR86" s="2"/>
      <c r="ACS86" s="2"/>
      <c r="ACT86" s="2"/>
      <c r="ACU86" s="2"/>
      <c r="ACV86" s="2"/>
      <c r="ACW86" s="2"/>
      <c r="ACX86" s="2"/>
      <c r="ACY86" s="2"/>
      <c r="ACZ86" s="2"/>
      <c r="ADA86" s="2"/>
      <c r="ADB86" s="2"/>
      <c r="ADC86" s="2"/>
      <c r="ADD86" s="2"/>
      <c r="ADE86" s="2"/>
      <c r="ADF86" s="2"/>
      <c r="ADG86" s="2"/>
      <c r="ADH86" s="2"/>
      <c r="ADI86" s="2"/>
      <c r="ADJ86" s="2"/>
      <c r="ADK86" s="2"/>
      <c r="ADL86" s="2"/>
      <c r="ADM86" s="2"/>
      <c r="ADN86" s="2"/>
      <c r="ADO86" s="2"/>
      <c r="ADP86" s="2"/>
      <c r="ADQ86" s="2"/>
      <c r="ADR86" s="2"/>
      <c r="ADS86" s="2"/>
      <c r="ADT86" s="2"/>
      <c r="ADU86" s="2"/>
      <c r="ADV86" s="2"/>
      <c r="ADW86" s="2"/>
      <c r="ADX86" s="2"/>
      <c r="ADY86" s="2"/>
      <c r="ADZ86" s="2"/>
      <c r="AEA86" s="2"/>
      <c r="AEB86" s="2"/>
      <c r="AEC86" s="2"/>
      <c r="AED86" s="2"/>
      <c r="AEE86" s="2"/>
      <c r="AEF86" s="2"/>
      <c r="AEG86" s="2"/>
      <c r="AEH86" s="2"/>
      <c r="AEI86" s="2"/>
      <c r="AEJ86" s="2"/>
      <c r="AEK86" s="2"/>
      <c r="AEL86" s="2"/>
      <c r="AEM86" s="2"/>
      <c r="AEN86" s="2"/>
      <c r="AEO86" s="2"/>
      <c r="AEP86" s="2"/>
      <c r="AEQ86" s="2"/>
      <c r="AER86" s="2"/>
      <c r="AES86" s="2"/>
      <c r="AET86" s="2"/>
      <c r="AEU86" s="2"/>
      <c r="AEV86" s="2"/>
      <c r="AEW86" s="2"/>
      <c r="AEX86" s="2"/>
      <c r="AEY86" s="2"/>
      <c r="AEZ86" s="2"/>
      <c r="AFA86" s="2"/>
      <c r="AFB86" s="2"/>
      <c r="AFC86" s="2"/>
      <c r="AFD86" s="2"/>
      <c r="AFE86" s="2"/>
      <c r="AFF86" s="2"/>
      <c r="AFG86" s="2"/>
      <c r="AFH86" s="2"/>
      <c r="AFI86" s="2"/>
      <c r="AFJ86" s="2"/>
      <c r="AFK86" s="2"/>
      <c r="AFL86" s="2"/>
      <c r="AFM86" s="2"/>
      <c r="AFN86" s="2"/>
      <c r="AFO86" s="2"/>
      <c r="AFP86" s="2"/>
      <c r="AFQ86" s="2"/>
      <c r="AFR86" s="2"/>
      <c r="AFS86" s="2"/>
      <c r="AFT86" s="2"/>
      <c r="AFU86" s="2"/>
      <c r="AFV86" s="2"/>
      <c r="AFW86" s="2"/>
      <c r="AFX86" s="2"/>
      <c r="AFY86" s="2"/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/>
      <c r="AGK86" s="2"/>
      <c r="AGL86" s="2"/>
      <c r="AGM86" s="2"/>
      <c r="AGN86" s="2"/>
      <c r="AGO86" s="2"/>
      <c r="AGP86" s="2"/>
      <c r="AGQ86" s="2"/>
      <c r="AGR86" s="2"/>
      <c r="AGS86" s="2"/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/>
      <c r="AHH86" s="2"/>
      <c r="AHI86" s="2"/>
      <c r="AHJ86" s="2"/>
      <c r="AHK86" s="2"/>
      <c r="AHL86" s="2"/>
      <c r="AHM86" s="2"/>
      <c r="AHN86" s="2"/>
      <c r="AHO86" s="2"/>
      <c r="AHP86" s="2"/>
      <c r="AHQ86" s="2"/>
      <c r="AHR86" s="2"/>
      <c r="AHS86" s="2"/>
      <c r="AHT86" s="2"/>
      <c r="AHU86" s="2"/>
      <c r="AHV86" s="2"/>
      <c r="AHW86" s="2"/>
      <c r="AHX86" s="2"/>
      <c r="AHY86" s="2"/>
      <c r="AHZ86" s="2"/>
      <c r="AIA86" s="2"/>
      <c r="AIB86" s="2"/>
      <c r="AIC86" s="2"/>
      <c r="AID86" s="2"/>
      <c r="AIE86" s="2"/>
      <c r="AIF86" s="2"/>
      <c r="AIG86" s="2"/>
      <c r="AIH86" s="2"/>
      <c r="AII86" s="2"/>
      <c r="AIJ86" s="2"/>
      <c r="AIK86" s="2"/>
      <c r="AIL86" s="2"/>
      <c r="AIM86" s="2"/>
      <c r="AIN86" s="2"/>
      <c r="AIO86" s="2"/>
      <c r="AIP86" s="2"/>
      <c r="AIQ86" s="2"/>
      <c r="AIR86" s="2"/>
      <c r="AIS86" s="2"/>
      <c r="AIT86" s="2"/>
      <c r="AIU86" s="2"/>
      <c r="AIV86" s="2"/>
      <c r="AIW86" s="2"/>
      <c r="AIX86" s="2"/>
      <c r="AIY86" s="2"/>
      <c r="AIZ86" s="2"/>
      <c r="AJA86" s="2"/>
      <c r="AJB86" s="2"/>
      <c r="AJC86" s="2"/>
      <c r="AJD86" s="2"/>
      <c r="AJE86" s="2"/>
      <c r="AJF86" s="2"/>
      <c r="AJG86" s="2"/>
      <c r="AJH86" s="2"/>
      <c r="AJI86" s="2"/>
      <c r="AJJ86" s="2"/>
      <c r="AJK86" s="2"/>
      <c r="AJL86" s="2"/>
      <c r="AJM86" s="2"/>
      <c r="AJN86" s="2"/>
      <c r="AJO86" s="2"/>
      <c r="AJP86" s="2"/>
      <c r="AJQ86" s="2"/>
      <c r="AJR86" s="2"/>
      <c r="AJS86" s="2"/>
      <c r="AJT86" s="2"/>
      <c r="AJU86" s="2"/>
      <c r="AJV86" s="2"/>
      <c r="AJW86" s="2"/>
      <c r="AJX86" s="2"/>
      <c r="AJY86" s="2"/>
      <c r="AJZ86" s="2"/>
      <c r="AKA86" s="2"/>
      <c r="AKB86" s="2"/>
      <c r="AKC86" s="2"/>
      <c r="AKD86" s="2"/>
      <c r="AKE86" s="2"/>
      <c r="AKF86" s="2"/>
      <c r="AKG86" s="2"/>
      <c r="AKH86" s="2"/>
      <c r="AKI86" s="2"/>
      <c r="AKJ86" s="2"/>
      <c r="AKK86" s="2"/>
      <c r="AKL86" s="2"/>
      <c r="AKM86" s="2"/>
      <c r="AKN86" s="2"/>
      <c r="AKO86" s="2"/>
      <c r="AKP86" s="2"/>
      <c r="AKQ86" s="2"/>
      <c r="AKR86" s="2"/>
      <c r="AKS86" s="2"/>
      <c r="AKT86" s="2"/>
      <c r="AKU86" s="2"/>
      <c r="AKV86" s="2"/>
      <c r="AKW86" s="2"/>
      <c r="AKX86" s="2"/>
      <c r="AKY86" s="2"/>
      <c r="AKZ86" s="2"/>
      <c r="ALA86" s="2"/>
      <c r="ALB86" s="2"/>
      <c r="ALC86" s="2"/>
      <c r="ALD86" s="2"/>
      <c r="ALE86" s="2"/>
      <c r="ALF86" s="2"/>
      <c r="ALG86" s="2"/>
      <c r="ALH86" s="2"/>
      <c r="ALI86" s="2"/>
      <c r="ALJ86" s="2"/>
      <c r="ALK86" s="2"/>
      <c r="ALL86" s="2"/>
      <c r="ALM86" s="2"/>
      <c r="ALN86" s="2"/>
      <c r="ALO86" s="2"/>
      <c r="ALP86" s="2"/>
      <c r="ALQ86" s="2"/>
      <c r="ALR86" s="2"/>
      <c r="ALS86" s="2"/>
      <c r="ALT86" s="2"/>
      <c r="ALU86" s="2"/>
      <c r="ALV86" s="2"/>
      <c r="ALW86" s="2"/>
      <c r="ALX86" s="4"/>
      <c r="ALY86" s="4"/>
    </row>
    <row r="87" spans="1:1013" s="56" customFormat="1" ht="23.25">
      <c r="A87" s="1"/>
      <c r="B87" s="2"/>
      <c r="C87" s="2"/>
      <c r="D87" s="2"/>
      <c r="E87" s="2"/>
      <c r="F87" s="2"/>
      <c r="G87" s="1"/>
      <c r="H87" s="2"/>
      <c r="I87" s="2"/>
      <c r="J87" s="2"/>
      <c r="K87" s="2"/>
      <c r="L87" s="2"/>
      <c r="M87" s="2"/>
      <c r="N87" s="2"/>
      <c r="O87" s="3"/>
      <c r="P87" s="3"/>
      <c r="Q87" s="3"/>
      <c r="R87" s="2"/>
      <c r="S87" s="2"/>
      <c r="T87" s="2"/>
      <c r="U87" s="2"/>
      <c r="V87" s="2"/>
      <c r="W87" s="2"/>
      <c r="X87" s="3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  <c r="NC87" s="2"/>
      <c r="ND87" s="2"/>
      <c r="NE87" s="2"/>
      <c r="NF87" s="2"/>
      <c r="NG87" s="2"/>
      <c r="NH87" s="2"/>
      <c r="NI87" s="2"/>
      <c r="NJ87" s="2"/>
      <c r="NK87" s="2"/>
      <c r="NL87" s="2"/>
      <c r="NM87" s="2"/>
      <c r="NN87" s="2"/>
      <c r="NO87" s="2"/>
      <c r="NP87" s="2"/>
      <c r="NQ87" s="2"/>
      <c r="NR87" s="2"/>
      <c r="NS87" s="2"/>
      <c r="NT87" s="2"/>
      <c r="NU87" s="2"/>
      <c r="NV87" s="2"/>
      <c r="NW87" s="2"/>
      <c r="NX87" s="2"/>
      <c r="NY87" s="2"/>
      <c r="NZ87" s="2"/>
      <c r="OA87" s="2"/>
      <c r="OB87" s="2"/>
      <c r="OC87" s="2"/>
      <c r="OD87" s="2"/>
      <c r="OE87" s="2"/>
      <c r="OF87" s="2"/>
      <c r="OG87" s="2"/>
      <c r="OH87" s="2"/>
      <c r="OI87" s="2"/>
      <c r="OJ87" s="2"/>
      <c r="OK87" s="2"/>
      <c r="OL87" s="2"/>
      <c r="OM87" s="2"/>
      <c r="ON87" s="2"/>
      <c r="OO87" s="2"/>
      <c r="OP87" s="2"/>
      <c r="OQ87" s="2"/>
      <c r="OR87" s="2"/>
      <c r="OS87" s="2"/>
      <c r="OT87" s="2"/>
      <c r="OU87" s="2"/>
      <c r="OV87" s="2"/>
      <c r="OW87" s="2"/>
      <c r="OX87" s="2"/>
      <c r="OY87" s="2"/>
      <c r="OZ87" s="2"/>
      <c r="PA87" s="2"/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/>
      <c r="PT87" s="2"/>
      <c r="PU87" s="2"/>
      <c r="PV87" s="2"/>
      <c r="PW87" s="2"/>
      <c r="PX87" s="2"/>
      <c r="PY87" s="2"/>
      <c r="PZ87" s="2"/>
      <c r="QA87" s="2"/>
      <c r="QB87" s="2"/>
      <c r="QC87" s="2"/>
      <c r="QD87" s="2"/>
      <c r="QE87" s="2"/>
      <c r="QF87" s="2"/>
      <c r="QG87" s="2"/>
      <c r="QH87" s="2"/>
      <c r="QI87" s="2"/>
      <c r="QJ87" s="2"/>
      <c r="QK87" s="2"/>
      <c r="QL87" s="2"/>
      <c r="QM87" s="2"/>
      <c r="QN87" s="2"/>
      <c r="QO87" s="2"/>
      <c r="QP87" s="2"/>
      <c r="QQ87" s="2"/>
      <c r="QR87" s="2"/>
      <c r="QS87" s="2"/>
      <c r="QT87" s="2"/>
      <c r="QU87" s="2"/>
      <c r="QV87" s="2"/>
      <c r="QW87" s="2"/>
      <c r="QX87" s="2"/>
      <c r="QY87" s="2"/>
      <c r="QZ87" s="2"/>
      <c r="RA87" s="2"/>
      <c r="RB87" s="2"/>
      <c r="RC87" s="2"/>
      <c r="RD87" s="2"/>
      <c r="RE87" s="2"/>
      <c r="RF87" s="2"/>
      <c r="RG87" s="2"/>
      <c r="RH87" s="2"/>
      <c r="RI87" s="2"/>
      <c r="RJ87" s="2"/>
      <c r="RK87" s="2"/>
      <c r="RL87" s="2"/>
      <c r="RM87" s="2"/>
      <c r="RN87" s="2"/>
      <c r="RO87" s="2"/>
      <c r="RP87" s="2"/>
      <c r="RQ87" s="2"/>
      <c r="RR87" s="2"/>
      <c r="RS87" s="2"/>
      <c r="RT87" s="2"/>
      <c r="RU87" s="2"/>
      <c r="RV87" s="2"/>
      <c r="RW87" s="2"/>
      <c r="RX87" s="2"/>
      <c r="RY87" s="2"/>
      <c r="RZ87" s="2"/>
      <c r="SA87" s="2"/>
      <c r="SB87" s="2"/>
      <c r="SC87" s="2"/>
      <c r="SD87" s="2"/>
      <c r="SE87" s="2"/>
      <c r="SF87" s="2"/>
      <c r="SG87" s="2"/>
      <c r="SH87" s="2"/>
      <c r="SI87" s="2"/>
      <c r="SJ87" s="2"/>
      <c r="SK87" s="2"/>
      <c r="SL87" s="2"/>
      <c r="SM87" s="2"/>
      <c r="SN87" s="2"/>
      <c r="SO87" s="2"/>
      <c r="SP87" s="2"/>
      <c r="SQ87" s="2"/>
      <c r="SR87" s="2"/>
      <c r="SS87" s="2"/>
      <c r="ST87" s="2"/>
      <c r="SU87" s="2"/>
      <c r="SV87" s="2"/>
      <c r="SW87" s="2"/>
      <c r="SX87" s="2"/>
      <c r="SY87" s="2"/>
      <c r="SZ87" s="2"/>
      <c r="TA87" s="2"/>
      <c r="TB87" s="2"/>
      <c r="TC87" s="2"/>
      <c r="TD87" s="2"/>
      <c r="TE87" s="2"/>
      <c r="TF87" s="2"/>
      <c r="TG87" s="2"/>
      <c r="TH87" s="2"/>
      <c r="TI87" s="2"/>
      <c r="TJ87" s="2"/>
      <c r="TK87" s="2"/>
      <c r="TL87" s="2"/>
      <c r="TM87" s="2"/>
      <c r="TN87" s="2"/>
      <c r="TO87" s="2"/>
      <c r="TP87" s="2"/>
      <c r="TQ87" s="2"/>
      <c r="TR87" s="2"/>
      <c r="TS87" s="2"/>
      <c r="TT87" s="2"/>
      <c r="TU87" s="2"/>
      <c r="TV87" s="2"/>
      <c r="TW87" s="2"/>
      <c r="TX87" s="2"/>
      <c r="TY87" s="2"/>
      <c r="TZ87" s="2"/>
      <c r="UA87" s="2"/>
      <c r="UB87" s="2"/>
      <c r="UC87" s="2"/>
      <c r="UD87" s="2"/>
      <c r="UE87" s="2"/>
      <c r="UF87" s="2"/>
      <c r="UG87" s="2"/>
      <c r="UH87" s="2"/>
      <c r="UI87" s="2"/>
      <c r="UJ87" s="2"/>
      <c r="UK87" s="2"/>
      <c r="UL87" s="2"/>
      <c r="UM87" s="2"/>
      <c r="UN87" s="2"/>
      <c r="UO87" s="2"/>
      <c r="UP87" s="2"/>
      <c r="UQ87" s="2"/>
      <c r="UR87" s="2"/>
      <c r="US87" s="2"/>
      <c r="UT87" s="2"/>
      <c r="UU87" s="2"/>
      <c r="UV87" s="2"/>
      <c r="UW87" s="2"/>
      <c r="UX87" s="2"/>
      <c r="UY87" s="2"/>
      <c r="UZ87" s="2"/>
      <c r="VA87" s="2"/>
      <c r="VB87" s="2"/>
      <c r="VC87" s="2"/>
      <c r="VD87" s="2"/>
      <c r="VE87" s="2"/>
      <c r="VF87" s="2"/>
      <c r="VG87" s="2"/>
      <c r="VH87" s="2"/>
      <c r="VI87" s="2"/>
      <c r="VJ87" s="2"/>
      <c r="VK87" s="2"/>
      <c r="VL87" s="2"/>
      <c r="VM87" s="2"/>
      <c r="VN87" s="2"/>
      <c r="VO87" s="2"/>
      <c r="VP87" s="2"/>
      <c r="VQ87" s="2"/>
      <c r="VR87" s="2"/>
      <c r="VS87" s="2"/>
      <c r="VT87" s="2"/>
      <c r="VU87" s="2"/>
      <c r="VV87" s="2"/>
      <c r="VW87" s="2"/>
      <c r="VX87" s="2"/>
      <c r="VY87" s="2"/>
      <c r="VZ87" s="2"/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/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/>
      <c r="XH87" s="2"/>
      <c r="XI87" s="2"/>
      <c r="XJ87" s="2"/>
      <c r="XK87" s="2"/>
      <c r="XL87" s="2"/>
      <c r="XM87" s="2"/>
      <c r="XN87" s="2"/>
      <c r="XO87" s="2"/>
      <c r="XP87" s="2"/>
      <c r="XQ87" s="2"/>
      <c r="XR87" s="2"/>
      <c r="XS87" s="2"/>
      <c r="XT87" s="2"/>
      <c r="XU87" s="2"/>
      <c r="XV87" s="2"/>
      <c r="XW87" s="2"/>
      <c r="XX87" s="2"/>
      <c r="XY87" s="2"/>
      <c r="XZ87" s="2"/>
      <c r="YA87" s="2"/>
      <c r="YB87" s="2"/>
      <c r="YC87" s="2"/>
      <c r="YD87" s="2"/>
      <c r="YE87" s="2"/>
      <c r="YF87" s="2"/>
      <c r="YG87" s="2"/>
      <c r="YH87" s="2"/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/>
      <c r="YW87" s="2"/>
      <c r="YX87" s="2"/>
      <c r="YY87" s="2"/>
      <c r="YZ87" s="2"/>
      <c r="ZA87" s="2"/>
      <c r="ZB87" s="2"/>
      <c r="ZC87" s="2"/>
      <c r="ZD87" s="2"/>
      <c r="ZE87" s="2"/>
      <c r="ZF87" s="2"/>
      <c r="ZG87" s="2"/>
      <c r="ZH87" s="2"/>
      <c r="ZI87" s="2"/>
      <c r="ZJ87" s="2"/>
      <c r="ZK87" s="2"/>
      <c r="ZL87" s="2"/>
      <c r="ZM87" s="2"/>
      <c r="ZN87" s="2"/>
      <c r="ZO87" s="2"/>
      <c r="ZP87" s="2"/>
      <c r="ZQ87" s="2"/>
      <c r="ZR87" s="2"/>
      <c r="ZS87" s="2"/>
      <c r="ZT87" s="2"/>
      <c r="ZU87" s="2"/>
      <c r="ZV87" s="2"/>
      <c r="ZW87" s="2"/>
      <c r="ZX87" s="2"/>
      <c r="ZY87" s="2"/>
      <c r="ZZ87" s="2"/>
      <c r="AAA87" s="2"/>
      <c r="AAB87" s="2"/>
      <c r="AAC87" s="2"/>
      <c r="AAD87" s="2"/>
      <c r="AAE87" s="2"/>
      <c r="AAF87" s="2"/>
      <c r="AAG87" s="2"/>
      <c r="AAH87" s="2"/>
      <c r="AAI87" s="2"/>
      <c r="AAJ87" s="2"/>
      <c r="AAK87" s="2"/>
      <c r="AAL87" s="2"/>
      <c r="AAM87" s="2"/>
      <c r="AAN87" s="2"/>
      <c r="AAO87" s="2"/>
      <c r="AAP87" s="2"/>
      <c r="AAQ87" s="2"/>
      <c r="AAR87" s="2"/>
      <c r="AAS87" s="2"/>
      <c r="AAT87" s="2"/>
      <c r="AAU87" s="2"/>
      <c r="AAV87" s="2"/>
      <c r="AAW87" s="2"/>
      <c r="AAX87" s="2"/>
      <c r="AAY87" s="2"/>
      <c r="AAZ87" s="2"/>
      <c r="ABA87" s="2"/>
      <c r="ABB87" s="2"/>
      <c r="ABC87" s="2"/>
      <c r="ABD87" s="2"/>
      <c r="ABE87" s="2"/>
      <c r="ABF87" s="2"/>
      <c r="ABG87" s="2"/>
      <c r="ABH87" s="2"/>
      <c r="ABI87" s="2"/>
      <c r="ABJ87" s="2"/>
      <c r="ABK87" s="2"/>
      <c r="ABL87" s="2"/>
      <c r="ABM87" s="2"/>
      <c r="ABN87" s="2"/>
      <c r="ABO87" s="2"/>
      <c r="ABP87" s="2"/>
      <c r="ABQ87" s="2"/>
      <c r="ABR87" s="2"/>
      <c r="ABS87" s="2"/>
      <c r="ABT87" s="2"/>
      <c r="ABU87" s="2"/>
      <c r="ABV87" s="2"/>
      <c r="ABW87" s="2"/>
      <c r="ABX87" s="2"/>
      <c r="ABY87" s="2"/>
      <c r="ABZ87" s="2"/>
      <c r="ACA87" s="2"/>
      <c r="ACB87" s="2"/>
      <c r="ACC87" s="2"/>
      <c r="ACD87" s="2"/>
      <c r="ACE87" s="2"/>
      <c r="ACF87" s="2"/>
      <c r="ACG87" s="2"/>
      <c r="ACH87" s="2"/>
      <c r="ACI87" s="2"/>
      <c r="ACJ87" s="2"/>
      <c r="ACK87" s="2"/>
      <c r="ACL87" s="2"/>
      <c r="ACM87" s="2"/>
      <c r="ACN87" s="2"/>
      <c r="ACO87" s="2"/>
      <c r="ACP87" s="2"/>
      <c r="ACQ87" s="2"/>
      <c r="ACR87" s="2"/>
      <c r="ACS87" s="2"/>
      <c r="ACT87" s="2"/>
      <c r="ACU87" s="2"/>
      <c r="ACV87" s="2"/>
      <c r="ACW87" s="2"/>
      <c r="ACX87" s="2"/>
      <c r="ACY87" s="2"/>
      <c r="ACZ87" s="2"/>
      <c r="ADA87" s="2"/>
      <c r="ADB87" s="2"/>
      <c r="ADC87" s="2"/>
      <c r="ADD87" s="2"/>
      <c r="ADE87" s="2"/>
      <c r="ADF87" s="2"/>
      <c r="ADG87" s="2"/>
      <c r="ADH87" s="2"/>
      <c r="ADI87" s="2"/>
      <c r="ADJ87" s="2"/>
      <c r="ADK87" s="2"/>
      <c r="ADL87" s="2"/>
      <c r="ADM87" s="2"/>
      <c r="ADN87" s="2"/>
      <c r="ADO87" s="2"/>
      <c r="ADP87" s="2"/>
      <c r="ADQ87" s="2"/>
      <c r="ADR87" s="2"/>
      <c r="ADS87" s="2"/>
      <c r="ADT87" s="2"/>
      <c r="ADU87" s="2"/>
      <c r="ADV87" s="2"/>
      <c r="ADW87" s="2"/>
      <c r="ADX87" s="2"/>
      <c r="ADY87" s="2"/>
      <c r="ADZ87" s="2"/>
      <c r="AEA87" s="2"/>
      <c r="AEB87" s="2"/>
      <c r="AEC87" s="2"/>
      <c r="AED87" s="2"/>
      <c r="AEE87" s="2"/>
      <c r="AEF87" s="2"/>
      <c r="AEG87" s="2"/>
      <c r="AEH87" s="2"/>
      <c r="AEI87" s="2"/>
      <c r="AEJ87" s="2"/>
      <c r="AEK87" s="2"/>
      <c r="AEL87" s="2"/>
      <c r="AEM87" s="2"/>
      <c r="AEN87" s="2"/>
      <c r="AEO87" s="2"/>
      <c r="AEP87" s="2"/>
      <c r="AEQ87" s="2"/>
      <c r="AER87" s="2"/>
      <c r="AES87" s="2"/>
      <c r="AET87" s="2"/>
      <c r="AEU87" s="2"/>
      <c r="AEV87" s="2"/>
      <c r="AEW87" s="2"/>
      <c r="AEX87" s="2"/>
      <c r="AEY87" s="2"/>
      <c r="AEZ87" s="2"/>
      <c r="AFA87" s="2"/>
      <c r="AFB87" s="2"/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/>
      <c r="AFO87" s="2"/>
      <c r="AFP87" s="2"/>
      <c r="AFQ87" s="2"/>
      <c r="AFR87" s="2"/>
      <c r="AFS87" s="2"/>
      <c r="AFT87" s="2"/>
      <c r="AFU87" s="2"/>
      <c r="AFV87" s="2"/>
      <c r="AFW87" s="2"/>
      <c r="AFX87" s="2"/>
      <c r="AFY87" s="2"/>
      <c r="AFZ87" s="2"/>
      <c r="AGA87" s="2"/>
      <c r="AGB87" s="2"/>
      <c r="AGC87" s="2"/>
      <c r="AGD87" s="2"/>
      <c r="AGE87" s="2"/>
      <c r="AGF87" s="2"/>
      <c r="AGG87" s="2"/>
      <c r="AGH87" s="2"/>
      <c r="AGI87" s="2"/>
      <c r="AGJ87" s="2"/>
      <c r="AGK87" s="2"/>
      <c r="AGL87" s="2"/>
      <c r="AGM87" s="2"/>
      <c r="AGN87" s="2"/>
      <c r="AGO87" s="2"/>
      <c r="AGP87" s="2"/>
      <c r="AGQ87" s="2"/>
      <c r="AGR87" s="2"/>
      <c r="AGS87" s="2"/>
      <c r="AGT87" s="2"/>
      <c r="AGU87" s="2"/>
      <c r="AGV87" s="2"/>
      <c r="AGW87" s="2"/>
      <c r="AGX87" s="2"/>
      <c r="AGY87" s="2"/>
      <c r="AGZ87" s="2"/>
      <c r="AHA87" s="2"/>
      <c r="AHB87" s="2"/>
      <c r="AHC87" s="2"/>
      <c r="AHD87" s="2"/>
      <c r="AHE87" s="2"/>
      <c r="AHF87" s="2"/>
      <c r="AHG87" s="2"/>
      <c r="AHH87" s="2"/>
      <c r="AHI87" s="2"/>
      <c r="AHJ87" s="2"/>
      <c r="AHK87" s="2"/>
      <c r="AHL87" s="2"/>
      <c r="AHM87" s="2"/>
      <c r="AHN87" s="2"/>
      <c r="AHO87" s="2"/>
      <c r="AHP87" s="2"/>
      <c r="AHQ87" s="2"/>
      <c r="AHR87" s="2"/>
      <c r="AHS87" s="2"/>
      <c r="AHT87" s="2"/>
      <c r="AHU87" s="2"/>
      <c r="AHV87" s="2"/>
      <c r="AHW87" s="2"/>
      <c r="AHX87" s="2"/>
      <c r="AHY87" s="2"/>
      <c r="AHZ87" s="2"/>
      <c r="AIA87" s="2"/>
      <c r="AIB87" s="2"/>
      <c r="AIC87" s="2"/>
      <c r="AID87" s="2"/>
      <c r="AIE87" s="2"/>
      <c r="AIF87" s="2"/>
      <c r="AIG87" s="2"/>
      <c r="AIH87" s="2"/>
      <c r="AII87" s="2"/>
      <c r="AIJ87" s="2"/>
      <c r="AIK87" s="2"/>
      <c r="AIL87" s="2"/>
      <c r="AIM87" s="2"/>
      <c r="AIN87" s="2"/>
      <c r="AIO87" s="2"/>
      <c r="AIP87" s="2"/>
      <c r="AIQ87" s="2"/>
      <c r="AIR87" s="2"/>
      <c r="AIS87" s="2"/>
      <c r="AIT87" s="2"/>
      <c r="AIU87" s="2"/>
      <c r="AIV87" s="2"/>
      <c r="AIW87" s="2"/>
      <c r="AIX87" s="2"/>
      <c r="AIY87" s="2"/>
      <c r="AIZ87" s="2"/>
      <c r="AJA87" s="2"/>
      <c r="AJB87" s="2"/>
      <c r="AJC87" s="2"/>
      <c r="AJD87" s="2"/>
      <c r="AJE87" s="2"/>
      <c r="AJF87" s="2"/>
      <c r="AJG87" s="2"/>
      <c r="AJH87" s="2"/>
      <c r="AJI87" s="2"/>
      <c r="AJJ87" s="2"/>
      <c r="AJK87" s="2"/>
      <c r="AJL87" s="2"/>
      <c r="AJM87" s="2"/>
      <c r="AJN87" s="2"/>
      <c r="AJO87" s="2"/>
      <c r="AJP87" s="2"/>
      <c r="AJQ87" s="2"/>
      <c r="AJR87" s="2"/>
      <c r="AJS87" s="2"/>
      <c r="AJT87" s="2"/>
      <c r="AJU87" s="2"/>
      <c r="AJV87" s="2"/>
      <c r="AJW87" s="2"/>
      <c r="AJX87" s="2"/>
      <c r="AJY87" s="2"/>
      <c r="AJZ87" s="2"/>
      <c r="AKA87" s="2"/>
      <c r="AKB87" s="2"/>
      <c r="AKC87" s="2"/>
      <c r="AKD87" s="2"/>
      <c r="AKE87" s="2"/>
      <c r="AKF87" s="2"/>
      <c r="AKG87" s="2"/>
      <c r="AKH87" s="2"/>
      <c r="AKI87" s="2"/>
      <c r="AKJ87" s="2"/>
      <c r="AKK87" s="2"/>
      <c r="AKL87" s="2"/>
      <c r="AKM87" s="2"/>
      <c r="AKN87" s="2"/>
      <c r="AKO87" s="2"/>
      <c r="AKP87" s="2"/>
      <c r="AKQ87" s="2"/>
      <c r="AKR87" s="2"/>
      <c r="AKS87" s="2"/>
      <c r="AKT87" s="2"/>
      <c r="AKU87" s="2"/>
      <c r="AKV87" s="2"/>
      <c r="AKW87" s="2"/>
      <c r="AKX87" s="2"/>
      <c r="AKY87" s="2"/>
      <c r="AKZ87" s="2"/>
      <c r="ALA87" s="2"/>
      <c r="ALB87" s="2"/>
      <c r="ALC87" s="2"/>
      <c r="ALD87" s="2"/>
      <c r="ALE87" s="2"/>
      <c r="ALF87" s="2"/>
      <c r="ALG87" s="2"/>
      <c r="ALH87" s="2"/>
      <c r="ALI87" s="2"/>
      <c r="ALJ87" s="2"/>
      <c r="ALK87" s="2"/>
      <c r="ALL87" s="2"/>
      <c r="ALM87" s="2"/>
      <c r="ALN87" s="2"/>
      <c r="ALO87" s="2"/>
      <c r="ALP87" s="2"/>
      <c r="ALQ87" s="2"/>
      <c r="ALR87" s="2"/>
      <c r="ALS87" s="2"/>
      <c r="ALT87" s="2"/>
      <c r="ALU87" s="2"/>
      <c r="ALV87" s="2"/>
      <c r="ALW87" s="2"/>
      <c r="ALX87" s="4"/>
      <c r="ALY87" s="4"/>
    </row>
    <row r="88" spans="1:1013" s="56" customFormat="1" ht="23.25">
      <c r="A88" s="1"/>
      <c r="B88" s="2"/>
      <c r="C88" s="2"/>
      <c r="D88" s="2"/>
      <c r="E88" s="2"/>
      <c r="F88" s="2"/>
      <c r="G88" s="1"/>
      <c r="H88" s="2"/>
      <c r="I88" s="2"/>
      <c r="J88" s="2"/>
      <c r="K88" s="2"/>
      <c r="L88" s="2"/>
      <c r="M88" s="2"/>
      <c r="N88" s="2"/>
      <c r="O88" s="3"/>
      <c r="P88" s="3"/>
      <c r="Q88" s="3"/>
      <c r="R88" s="2"/>
      <c r="S88" s="2"/>
      <c r="T88" s="2"/>
      <c r="U88" s="2"/>
      <c r="V88" s="2"/>
      <c r="W88" s="2"/>
      <c r="X88" s="3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4"/>
      <c r="ALY88" s="4"/>
    </row>
    <row r="89" spans="1:1013" s="55" customFormat="1">
      <c r="A89" s="1"/>
      <c r="B89" s="2"/>
      <c r="C89" s="2"/>
      <c r="D89" s="2"/>
      <c r="E89" s="2"/>
      <c r="F89" s="2"/>
      <c r="G89" s="1"/>
      <c r="H89" s="2"/>
      <c r="I89" s="2"/>
      <c r="J89" s="2"/>
      <c r="K89" s="2"/>
      <c r="L89" s="2"/>
      <c r="M89" s="2"/>
      <c r="N89" s="2"/>
      <c r="O89" s="3"/>
      <c r="P89" s="3"/>
      <c r="Q89" s="3"/>
      <c r="R89" s="2"/>
      <c r="S89" s="2"/>
      <c r="T89" s="2"/>
      <c r="U89" s="2"/>
      <c r="V89" s="2"/>
      <c r="W89" s="2"/>
      <c r="X89" s="3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  <c r="NC89" s="2"/>
      <c r="ND89" s="2"/>
      <c r="NE89" s="2"/>
      <c r="NF89" s="2"/>
      <c r="NG89" s="2"/>
      <c r="NH89" s="2"/>
      <c r="NI89" s="2"/>
      <c r="NJ89" s="2"/>
      <c r="NK89" s="2"/>
      <c r="NL89" s="2"/>
      <c r="NM89" s="2"/>
      <c r="NN89" s="2"/>
      <c r="NO89" s="2"/>
      <c r="NP89" s="2"/>
      <c r="NQ89" s="2"/>
      <c r="NR89" s="2"/>
      <c r="NS89" s="2"/>
      <c r="NT89" s="2"/>
      <c r="NU89" s="2"/>
      <c r="NV89" s="2"/>
      <c r="NW89" s="2"/>
      <c r="NX89" s="2"/>
      <c r="NY89" s="2"/>
      <c r="NZ89" s="2"/>
      <c r="OA89" s="2"/>
      <c r="OB89" s="2"/>
      <c r="OC89" s="2"/>
      <c r="OD89" s="2"/>
      <c r="OE89" s="2"/>
      <c r="OF89" s="2"/>
      <c r="OG89" s="2"/>
      <c r="OH89" s="2"/>
      <c r="OI89" s="2"/>
      <c r="OJ89" s="2"/>
      <c r="OK89" s="2"/>
      <c r="OL89" s="2"/>
      <c r="OM89" s="2"/>
      <c r="ON89" s="2"/>
      <c r="OO89" s="2"/>
      <c r="OP89" s="2"/>
      <c r="OQ89" s="2"/>
      <c r="OR89" s="2"/>
      <c r="OS89" s="2"/>
      <c r="OT89" s="2"/>
      <c r="OU89" s="2"/>
      <c r="OV89" s="2"/>
      <c r="OW89" s="2"/>
      <c r="OX89" s="2"/>
      <c r="OY89" s="2"/>
      <c r="OZ89" s="2"/>
      <c r="PA89" s="2"/>
      <c r="PB89" s="2"/>
      <c r="PC89" s="2"/>
      <c r="PD89" s="2"/>
      <c r="PE89" s="2"/>
      <c r="PF89" s="2"/>
      <c r="PG89" s="2"/>
      <c r="PH89" s="2"/>
      <c r="PI89" s="2"/>
      <c r="PJ89" s="2"/>
      <c r="PK89" s="2"/>
      <c r="PL89" s="2"/>
      <c r="PM89" s="2"/>
      <c r="PN89" s="2"/>
      <c r="PO89" s="2"/>
      <c r="PP89" s="2"/>
      <c r="PQ89" s="2"/>
      <c r="PR89" s="2"/>
      <c r="PS89" s="2"/>
      <c r="PT89" s="2"/>
      <c r="PU89" s="2"/>
      <c r="PV89" s="2"/>
      <c r="PW89" s="2"/>
      <c r="PX89" s="2"/>
      <c r="PY89" s="2"/>
      <c r="PZ89" s="2"/>
      <c r="QA89" s="2"/>
      <c r="QB89" s="2"/>
      <c r="QC89" s="2"/>
      <c r="QD89" s="2"/>
      <c r="QE89" s="2"/>
      <c r="QF89" s="2"/>
      <c r="QG89" s="2"/>
      <c r="QH89" s="2"/>
      <c r="QI89" s="2"/>
      <c r="QJ89" s="2"/>
      <c r="QK89" s="2"/>
      <c r="QL89" s="2"/>
      <c r="QM89" s="2"/>
      <c r="QN89" s="2"/>
      <c r="QO89" s="2"/>
      <c r="QP89" s="2"/>
      <c r="QQ89" s="2"/>
      <c r="QR89" s="2"/>
      <c r="QS89" s="2"/>
      <c r="QT89" s="2"/>
      <c r="QU89" s="2"/>
      <c r="QV89" s="2"/>
      <c r="QW89" s="2"/>
      <c r="QX89" s="2"/>
      <c r="QY89" s="2"/>
      <c r="QZ89" s="2"/>
      <c r="RA89" s="2"/>
      <c r="RB89" s="2"/>
      <c r="RC89" s="2"/>
      <c r="RD89" s="2"/>
      <c r="RE89" s="2"/>
      <c r="RF89" s="2"/>
      <c r="RG89" s="2"/>
      <c r="RH89" s="2"/>
      <c r="RI89" s="2"/>
      <c r="RJ89" s="2"/>
      <c r="RK89" s="2"/>
      <c r="RL89" s="2"/>
      <c r="RM89" s="2"/>
      <c r="RN89" s="2"/>
      <c r="RO89" s="2"/>
      <c r="RP89" s="2"/>
      <c r="RQ89" s="2"/>
      <c r="RR89" s="2"/>
      <c r="RS89" s="2"/>
      <c r="RT89" s="2"/>
      <c r="RU89" s="2"/>
      <c r="RV89" s="2"/>
      <c r="RW89" s="2"/>
      <c r="RX89" s="2"/>
      <c r="RY89" s="2"/>
      <c r="RZ89" s="2"/>
      <c r="SA89" s="2"/>
      <c r="SB89" s="2"/>
      <c r="SC89" s="2"/>
      <c r="SD89" s="2"/>
      <c r="SE89" s="2"/>
      <c r="SF89" s="2"/>
      <c r="SG89" s="2"/>
      <c r="SH89" s="2"/>
      <c r="SI89" s="2"/>
      <c r="SJ89" s="2"/>
      <c r="SK89" s="2"/>
      <c r="SL89" s="2"/>
      <c r="SM89" s="2"/>
      <c r="SN89" s="2"/>
      <c r="SO89" s="2"/>
      <c r="SP89" s="2"/>
      <c r="SQ89" s="2"/>
      <c r="SR89" s="2"/>
      <c r="SS89" s="2"/>
      <c r="ST89" s="2"/>
      <c r="SU89" s="2"/>
      <c r="SV89" s="2"/>
      <c r="SW89" s="2"/>
      <c r="SX89" s="2"/>
      <c r="SY89" s="2"/>
      <c r="SZ89" s="2"/>
      <c r="TA89" s="2"/>
      <c r="TB89" s="2"/>
      <c r="TC89" s="2"/>
      <c r="TD89" s="2"/>
      <c r="TE89" s="2"/>
      <c r="TF89" s="2"/>
      <c r="TG89" s="2"/>
      <c r="TH89" s="2"/>
      <c r="TI89" s="2"/>
      <c r="TJ89" s="2"/>
      <c r="TK89" s="2"/>
      <c r="TL89" s="2"/>
      <c r="TM89" s="2"/>
      <c r="TN89" s="2"/>
      <c r="TO89" s="2"/>
      <c r="TP89" s="2"/>
      <c r="TQ89" s="2"/>
      <c r="TR89" s="2"/>
      <c r="TS89" s="2"/>
      <c r="TT89" s="2"/>
      <c r="TU89" s="2"/>
      <c r="TV89" s="2"/>
      <c r="TW89" s="2"/>
      <c r="TX89" s="2"/>
      <c r="TY89" s="2"/>
      <c r="TZ89" s="2"/>
      <c r="UA89" s="2"/>
      <c r="UB89" s="2"/>
      <c r="UC89" s="2"/>
      <c r="UD89" s="2"/>
      <c r="UE89" s="2"/>
      <c r="UF89" s="2"/>
      <c r="UG89" s="2"/>
      <c r="UH89" s="2"/>
      <c r="UI89" s="2"/>
      <c r="UJ89" s="2"/>
      <c r="UK89" s="2"/>
      <c r="UL89" s="2"/>
      <c r="UM89" s="2"/>
      <c r="UN89" s="2"/>
      <c r="UO89" s="2"/>
      <c r="UP89" s="2"/>
      <c r="UQ89" s="2"/>
      <c r="UR89" s="2"/>
      <c r="US89" s="2"/>
      <c r="UT89" s="2"/>
      <c r="UU89" s="2"/>
      <c r="UV89" s="2"/>
      <c r="UW89" s="2"/>
      <c r="UX89" s="2"/>
      <c r="UY89" s="2"/>
      <c r="UZ89" s="2"/>
      <c r="VA89" s="2"/>
      <c r="VB89" s="2"/>
      <c r="VC89" s="2"/>
      <c r="VD89" s="2"/>
      <c r="VE89" s="2"/>
      <c r="VF89" s="2"/>
      <c r="VG89" s="2"/>
      <c r="VH89" s="2"/>
      <c r="VI89" s="2"/>
      <c r="VJ89" s="2"/>
      <c r="VK89" s="2"/>
      <c r="VL89" s="2"/>
      <c r="VM89" s="2"/>
      <c r="VN89" s="2"/>
      <c r="VO89" s="2"/>
      <c r="VP89" s="2"/>
      <c r="VQ89" s="2"/>
      <c r="VR89" s="2"/>
      <c r="VS89" s="2"/>
      <c r="VT89" s="2"/>
      <c r="VU89" s="2"/>
      <c r="VV89" s="2"/>
      <c r="VW89" s="2"/>
      <c r="VX89" s="2"/>
      <c r="VY89" s="2"/>
      <c r="VZ89" s="2"/>
      <c r="WA89" s="2"/>
      <c r="WB89" s="2"/>
      <c r="WC89" s="2"/>
      <c r="WD89" s="2"/>
      <c r="WE89" s="2"/>
      <c r="WF89" s="2"/>
      <c r="WG89" s="2"/>
      <c r="WH89" s="2"/>
      <c r="WI89" s="2"/>
      <c r="WJ89" s="2"/>
      <c r="WK89" s="2"/>
      <c r="WL89" s="2"/>
      <c r="WM89" s="2"/>
      <c r="WN89" s="2"/>
      <c r="WO89" s="2"/>
      <c r="WP89" s="2"/>
      <c r="WQ89" s="2"/>
      <c r="WR89" s="2"/>
      <c r="WS89" s="2"/>
      <c r="WT89" s="2"/>
      <c r="WU89" s="2"/>
      <c r="WV89" s="2"/>
      <c r="WW89" s="2"/>
      <c r="WX89" s="2"/>
      <c r="WY89" s="2"/>
      <c r="WZ89" s="2"/>
      <c r="XA89" s="2"/>
      <c r="XB89" s="2"/>
      <c r="XC89" s="2"/>
      <c r="XD89" s="2"/>
      <c r="XE89" s="2"/>
      <c r="XF89" s="2"/>
      <c r="XG89" s="2"/>
      <c r="XH89" s="2"/>
      <c r="XI89" s="2"/>
      <c r="XJ89" s="2"/>
      <c r="XK89" s="2"/>
      <c r="XL89" s="2"/>
      <c r="XM89" s="2"/>
      <c r="XN89" s="2"/>
      <c r="XO89" s="2"/>
      <c r="XP89" s="2"/>
      <c r="XQ89" s="2"/>
      <c r="XR89" s="2"/>
      <c r="XS89" s="2"/>
      <c r="XT89" s="2"/>
      <c r="XU89" s="2"/>
      <c r="XV89" s="2"/>
      <c r="XW89" s="2"/>
      <c r="XX89" s="2"/>
      <c r="XY89" s="2"/>
      <c r="XZ89" s="2"/>
      <c r="YA89" s="2"/>
      <c r="YB89" s="2"/>
      <c r="YC89" s="2"/>
      <c r="YD89" s="2"/>
      <c r="YE89" s="2"/>
      <c r="YF89" s="2"/>
      <c r="YG89" s="2"/>
      <c r="YH89" s="2"/>
      <c r="YI89" s="2"/>
      <c r="YJ89" s="2"/>
      <c r="YK89" s="2"/>
      <c r="YL89" s="2"/>
      <c r="YM89" s="2"/>
      <c r="YN89" s="2"/>
      <c r="YO89" s="2"/>
      <c r="YP89" s="2"/>
      <c r="YQ89" s="2"/>
      <c r="YR89" s="2"/>
      <c r="YS89" s="2"/>
      <c r="YT89" s="2"/>
      <c r="YU89" s="2"/>
      <c r="YV89" s="2"/>
      <c r="YW89" s="2"/>
      <c r="YX89" s="2"/>
      <c r="YY89" s="2"/>
      <c r="YZ89" s="2"/>
      <c r="ZA89" s="2"/>
      <c r="ZB89" s="2"/>
      <c r="ZC89" s="2"/>
      <c r="ZD89" s="2"/>
      <c r="ZE89" s="2"/>
      <c r="ZF89" s="2"/>
      <c r="ZG89" s="2"/>
      <c r="ZH89" s="2"/>
      <c r="ZI89" s="2"/>
      <c r="ZJ89" s="2"/>
      <c r="ZK89" s="2"/>
      <c r="ZL89" s="2"/>
      <c r="ZM89" s="2"/>
      <c r="ZN89" s="2"/>
      <c r="ZO89" s="2"/>
      <c r="ZP89" s="2"/>
      <c r="ZQ89" s="2"/>
      <c r="ZR89" s="2"/>
      <c r="ZS89" s="2"/>
      <c r="ZT89" s="2"/>
      <c r="ZU89" s="2"/>
      <c r="ZV89" s="2"/>
      <c r="ZW89" s="2"/>
      <c r="ZX89" s="2"/>
      <c r="ZY89" s="2"/>
      <c r="ZZ89" s="2"/>
      <c r="AAA89" s="2"/>
      <c r="AAB89" s="2"/>
      <c r="AAC89" s="2"/>
      <c r="AAD89" s="2"/>
      <c r="AAE89" s="2"/>
      <c r="AAF89" s="2"/>
      <c r="AAG89" s="2"/>
      <c r="AAH89" s="2"/>
      <c r="AAI89" s="2"/>
      <c r="AAJ89" s="2"/>
      <c r="AAK89" s="2"/>
      <c r="AAL89" s="2"/>
      <c r="AAM89" s="2"/>
      <c r="AAN89" s="2"/>
      <c r="AAO89" s="2"/>
      <c r="AAP89" s="2"/>
      <c r="AAQ89" s="2"/>
      <c r="AAR89" s="2"/>
      <c r="AAS89" s="2"/>
      <c r="AAT89" s="2"/>
      <c r="AAU89" s="2"/>
      <c r="AAV89" s="2"/>
      <c r="AAW89" s="2"/>
      <c r="AAX89" s="2"/>
      <c r="AAY89" s="2"/>
      <c r="AAZ89" s="2"/>
      <c r="ABA89" s="2"/>
      <c r="ABB89" s="2"/>
      <c r="ABC89" s="2"/>
      <c r="ABD89" s="2"/>
      <c r="ABE89" s="2"/>
      <c r="ABF89" s="2"/>
      <c r="ABG89" s="2"/>
      <c r="ABH89" s="2"/>
      <c r="ABI89" s="2"/>
      <c r="ABJ89" s="2"/>
      <c r="ABK89" s="2"/>
      <c r="ABL89" s="2"/>
      <c r="ABM89" s="2"/>
      <c r="ABN89" s="2"/>
      <c r="ABO89" s="2"/>
      <c r="ABP89" s="2"/>
      <c r="ABQ89" s="2"/>
      <c r="ABR89" s="2"/>
      <c r="ABS89" s="2"/>
      <c r="ABT89" s="2"/>
      <c r="ABU89" s="2"/>
      <c r="ABV89" s="2"/>
      <c r="ABW89" s="2"/>
      <c r="ABX89" s="2"/>
      <c r="ABY89" s="2"/>
      <c r="ABZ89" s="2"/>
      <c r="ACA89" s="2"/>
      <c r="ACB89" s="2"/>
      <c r="ACC89" s="2"/>
      <c r="ACD89" s="2"/>
      <c r="ACE89" s="2"/>
      <c r="ACF89" s="2"/>
      <c r="ACG89" s="2"/>
      <c r="ACH89" s="2"/>
      <c r="ACI89" s="2"/>
      <c r="ACJ89" s="2"/>
      <c r="ACK89" s="2"/>
      <c r="ACL89" s="2"/>
      <c r="ACM89" s="2"/>
      <c r="ACN89" s="2"/>
      <c r="ACO89" s="2"/>
      <c r="ACP89" s="2"/>
      <c r="ACQ89" s="2"/>
      <c r="ACR89" s="2"/>
      <c r="ACS89" s="2"/>
      <c r="ACT89" s="2"/>
      <c r="ACU89" s="2"/>
      <c r="ACV89" s="2"/>
      <c r="ACW89" s="2"/>
      <c r="ACX89" s="2"/>
      <c r="ACY89" s="2"/>
      <c r="ACZ89" s="2"/>
      <c r="ADA89" s="2"/>
      <c r="ADB89" s="2"/>
      <c r="ADC89" s="2"/>
      <c r="ADD89" s="2"/>
      <c r="ADE89" s="2"/>
      <c r="ADF89" s="2"/>
      <c r="ADG89" s="2"/>
      <c r="ADH89" s="2"/>
      <c r="ADI89" s="2"/>
      <c r="ADJ89" s="2"/>
      <c r="ADK89" s="2"/>
      <c r="ADL89" s="2"/>
      <c r="ADM89" s="2"/>
      <c r="ADN89" s="2"/>
      <c r="ADO89" s="2"/>
      <c r="ADP89" s="2"/>
      <c r="ADQ89" s="2"/>
      <c r="ADR89" s="2"/>
      <c r="ADS89" s="2"/>
      <c r="ADT89" s="2"/>
      <c r="ADU89" s="2"/>
      <c r="ADV89" s="2"/>
      <c r="ADW89" s="2"/>
      <c r="ADX89" s="2"/>
      <c r="ADY89" s="2"/>
      <c r="ADZ89" s="2"/>
      <c r="AEA89" s="2"/>
      <c r="AEB89" s="2"/>
      <c r="AEC89" s="2"/>
      <c r="AED89" s="2"/>
      <c r="AEE89" s="2"/>
      <c r="AEF89" s="2"/>
      <c r="AEG89" s="2"/>
      <c r="AEH89" s="2"/>
      <c r="AEI89" s="2"/>
      <c r="AEJ89" s="2"/>
      <c r="AEK89" s="2"/>
      <c r="AEL89" s="2"/>
      <c r="AEM89" s="2"/>
      <c r="AEN89" s="2"/>
      <c r="AEO89" s="2"/>
      <c r="AEP89" s="2"/>
      <c r="AEQ89" s="2"/>
      <c r="AER89" s="2"/>
      <c r="AES89" s="2"/>
      <c r="AET89" s="2"/>
      <c r="AEU89" s="2"/>
      <c r="AEV89" s="2"/>
      <c r="AEW89" s="2"/>
      <c r="AEX89" s="2"/>
      <c r="AEY89" s="2"/>
      <c r="AEZ89" s="2"/>
      <c r="AFA89" s="2"/>
      <c r="AFB89" s="2"/>
      <c r="AFC89" s="2"/>
      <c r="AFD89" s="2"/>
      <c r="AFE89" s="2"/>
      <c r="AFF89" s="2"/>
      <c r="AFG89" s="2"/>
      <c r="AFH89" s="2"/>
      <c r="AFI89" s="2"/>
      <c r="AFJ89" s="2"/>
      <c r="AFK89" s="2"/>
      <c r="AFL89" s="2"/>
      <c r="AFM89" s="2"/>
      <c r="AFN89" s="2"/>
      <c r="AFO89" s="2"/>
      <c r="AFP89" s="2"/>
      <c r="AFQ89" s="2"/>
      <c r="AFR89" s="2"/>
      <c r="AFS89" s="2"/>
      <c r="AFT89" s="2"/>
      <c r="AFU89" s="2"/>
      <c r="AFV89" s="2"/>
      <c r="AFW89" s="2"/>
      <c r="AFX89" s="2"/>
      <c r="AFY89" s="2"/>
      <c r="AFZ89" s="2"/>
      <c r="AGA89" s="2"/>
      <c r="AGB89" s="2"/>
      <c r="AGC89" s="2"/>
      <c r="AGD89" s="2"/>
      <c r="AGE89" s="2"/>
      <c r="AGF89" s="2"/>
      <c r="AGG89" s="2"/>
      <c r="AGH89" s="2"/>
      <c r="AGI89" s="2"/>
      <c r="AGJ89" s="2"/>
      <c r="AGK89" s="2"/>
      <c r="AGL89" s="2"/>
      <c r="AGM89" s="2"/>
      <c r="AGN89" s="2"/>
      <c r="AGO89" s="2"/>
      <c r="AGP89" s="2"/>
      <c r="AGQ89" s="2"/>
      <c r="AGR89" s="2"/>
      <c r="AGS89" s="2"/>
      <c r="AGT89" s="2"/>
      <c r="AGU89" s="2"/>
      <c r="AGV89" s="2"/>
      <c r="AGW89" s="2"/>
      <c r="AGX89" s="2"/>
      <c r="AGY89" s="2"/>
      <c r="AGZ89" s="2"/>
      <c r="AHA89" s="2"/>
      <c r="AHB89" s="2"/>
      <c r="AHC89" s="2"/>
      <c r="AHD89" s="2"/>
      <c r="AHE89" s="2"/>
      <c r="AHF89" s="2"/>
      <c r="AHG89" s="2"/>
      <c r="AHH89" s="2"/>
      <c r="AHI89" s="2"/>
      <c r="AHJ89" s="2"/>
      <c r="AHK89" s="2"/>
      <c r="AHL89" s="2"/>
      <c r="AHM89" s="2"/>
      <c r="AHN89" s="2"/>
      <c r="AHO89" s="2"/>
      <c r="AHP89" s="2"/>
      <c r="AHQ89" s="2"/>
      <c r="AHR89" s="2"/>
      <c r="AHS89" s="2"/>
      <c r="AHT89" s="2"/>
      <c r="AHU89" s="2"/>
      <c r="AHV89" s="2"/>
      <c r="AHW89" s="2"/>
      <c r="AHX89" s="2"/>
      <c r="AHY89" s="2"/>
      <c r="AHZ89" s="2"/>
      <c r="AIA89" s="2"/>
      <c r="AIB89" s="2"/>
      <c r="AIC89" s="2"/>
      <c r="AID89" s="2"/>
      <c r="AIE89" s="2"/>
      <c r="AIF89" s="2"/>
      <c r="AIG89" s="2"/>
      <c r="AIH89" s="2"/>
      <c r="AII89" s="2"/>
      <c r="AIJ89" s="2"/>
      <c r="AIK89" s="2"/>
      <c r="AIL89" s="2"/>
      <c r="AIM89" s="2"/>
      <c r="AIN89" s="2"/>
      <c r="AIO89" s="2"/>
      <c r="AIP89" s="2"/>
      <c r="AIQ89" s="2"/>
      <c r="AIR89" s="2"/>
      <c r="AIS89" s="2"/>
      <c r="AIT89" s="2"/>
      <c r="AIU89" s="2"/>
      <c r="AIV89" s="2"/>
      <c r="AIW89" s="2"/>
      <c r="AIX89" s="2"/>
      <c r="AIY89" s="2"/>
      <c r="AIZ89" s="2"/>
      <c r="AJA89" s="2"/>
      <c r="AJB89" s="2"/>
      <c r="AJC89" s="2"/>
      <c r="AJD89" s="2"/>
      <c r="AJE89" s="2"/>
      <c r="AJF89" s="2"/>
      <c r="AJG89" s="2"/>
      <c r="AJH89" s="2"/>
      <c r="AJI89" s="2"/>
      <c r="AJJ89" s="2"/>
      <c r="AJK89" s="2"/>
      <c r="AJL89" s="2"/>
      <c r="AJM89" s="2"/>
      <c r="AJN89" s="2"/>
      <c r="AJO89" s="2"/>
      <c r="AJP89" s="2"/>
      <c r="AJQ89" s="2"/>
      <c r="AJR89" s="2"/>
      <c r="AJS89" s="2"/>
      <c r="AJT89" s="2"/>
      <c r="AJU89" s="2"/>
      <c r="AJV89" s="2"/>
      <c r="AJW89" s="2"/>
      <c r="AJX89" s="2"/>
      <c r="AJY89" s="2"/>
      <c r="AJZ89" s="2"/>
      <c r="AKA89" s="2"/>
      <c r="AKB89" s="2"/>
      <c r="AKC89" s="2"/>
      <c r="AKD89" s="2"/>
      <c r="AKE89" s="2"/>
      <c r="AKF89" s="2"/>
      <c r="AKG89" s="2"/>
      <c r="AKH89" s="2"/>
      <c r="AKI89" s="2"/>
      <c r="AKJ89" s="2"/>
      <c r="AKK89" s="2"/>
      <c r="AKL89" s="2"/>
      <c r="AKM89" s="2"/>
      <c r="AKN89" s="2"/>
      <c r="AKO89" s="2"/>
      <c r="AKP89" s="2"/>
      <c r="AKQ89" s="2"/>
      <c r="AKR89" s="2"/>
      <c r="AKS89" s="2"/>
      <c r="AKT89" s="2"/>
      <c r="AKU89" s="2"/>
      <c r="AKV89" s="2"/>
      <c r="AKW89" s="2"/>
      <c r="AKX89" s="2"/>
      <c r="AKY89" s="2"/>
      <c r="AKZ89" s="2"/>
      <c r="ALA89" s="2"/>
      <c r="ALB89" s="2"/>
      <c r="ALC89" s="2"/>
      <c r="ALD89" s="2"/>
      <c r="ALE89" s="2"/>
      <c r="ALF89" s="2"/>
      <c r="ALG89" s="2"/>
      <c r="ALH89" s="2"/>
      <c r="ALI89" s="2"/>
      <c r="ALJ89" s="2"/>
      <c r="ALK89" s="2"/>
      <c r="ALL89" s="2"/>
      <c r="ALM89" s="2"/>
      <c r="ALN89" s="2"/>
      <c r="ALO89" s="2"/>
      <c r="ALP89" s="2"/>
      <c r="ALQ89" s="2"/>
      <c r="ALR89" s="2"/>
      <c r="ALS89" s="2"/>
      <c r="ALT89" s="2"/>
      <c r="ALU89" s="2"/>
      <c r="ALV89" s="2"/>
      <c r="ALW89" s="2"/>
      <c r="ALX89" s="4"/>
      <c r="ALY89" s="4"/>
    </row>
    <row r="90" spans="1:1013" s="48" customFormat="1" ht="27.75">
      <c r="A90" s="1"/>
      <c r="B90" s="2"/>
      <c r="C90" s="2"/>
      <c r="D90" s="2"/>
      <c r="E90" s="2"/>
      <c r="F90" s="2"/>
      <c r="G90" s="1"/>
      <c r="H90" s="2"/>
      <c r="I90" s="2"/>
      <c r="J90" s="2"/>
      <c r="K90" s="2"/>
      <c r="L90" s="2"/>
      <c r="M90" s="2"/>
      <c r="N90" s="2"/>
      <c r="O90" s="3"/>
      <c r="P90" s="3"/>
      <c r="Q90" s="3"/>
      <c r="R90" s="2"/>
      <c r="S90" s="2"/>
      <c r="T90" s="2"/>
      <c r="U90" s="2"/>
      <c r="V90" s="2"/>
      <c r="W90" s="2"/>
      <c r="X90" s="3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  <c r="NC90" s="2"/>
      <c r="ND90" s="2"/>
      <c r="NE90" s="2"/>
      <c r="NF90" s="2"/>
      <c r="NG90" s="2"/>
      <c r="NH90" s="2"/>
      <c r="NI90" s="2"/>
      <c r="NJ90" s="2"/>
      <c r="NK90" s="2"/>
      <c r="NL90" s="2"/>
      <c r="NM90" s="2"/>
      <c r="NN90" s="2"/>
      <c r="NO90" s="2"/>
      <c r="NP90" s="2"/>
      <c r="NQ90" s="2"/>
      <c r="NR90" s="2"/>
      <c r="NS90" s="2"/>
      <c r="NT90" s="2"/>
      <c r="NU90" s="2"/>
      <c r="NV90" s="2"/>
      <c r="NW90" s="2"/>
      <c r="NX90" s="2"/>
      <c r="NY90" s="2"/>
      <c r="NZ90" s="2"/>
      <c r="OA90" s="2"/>
      <c r="OB90" s="2"/>
      <c r="OC90" s="2"/>
      <c r="OD90" s="2"/>
      <c r="OE90" s="2"/>
      <c r="OF90" s="2"/>
      <c r="OG90" s="2"/>
      <c r="OH90" s="2"/>
      <c r="OI90" s="2"/>
      <c r="OJ90" s="2"/>
      <c r="OK90" s="2"/>
      <c r="OL90" s="2"/>
      <c r="OM90" s="2"/>
      <c r="ON90" s="2"/>
      <c r="OO90" s="2"/>
      <c r="OP90" s="2"/>
      <c r="OQ90" s="2"/>
      <c r="OR90" s="2"/>
      <c r="OS90" s="2"/>
      <c r="OT90" s="2"/>
      <c r="OU90" s="2"/>
      <c r="OV90" s="2"/>
      <c r="OW90" s="2"/>
      <c r="OX90" s="2"/>
      <c r="OY90" s="2"/>
      <c r="OZ90" s="2"/>
      <c r="PA90" s="2"/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/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/>
      <c r="QI90" s="2"/>
      <c r="QJ90" s="2"/>
      <c r="QK90" s="2"/>
      <c r="QL90" s="2"/>
      <c r="QM90" s="2"/>
      <c r="QN90" s="2"/>
      <c r="QO90" s="2"/>
      <c r="QP90" s="2"/>
      <c r="QQ90" s="2"/>
      <c r="QR90" s="2"/>
      <c r="QS90" s="2"/>
      <c r="QT90" s="2"/>
      <c r="QU90" s="2"/>
      <c r="QV90" s="2"/>
      <c r="QW90" s="2"/>
      <c r="QX90" s="2"/>
      <c r="QY90" s="2"/>
      <c r="QZ90" s="2"/>
      <c r="RA90" s="2"/>
      <c r="RB90" s="2"/>
      <c r="RC90" s="2"/>
      <c r="RD90" s="2"/>
      <c r="RE90" s="2"/>
      <c r="RF90" s="2"/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/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/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/>
      <c r="TI90" s="2"/>
      <c r="TJ90" s="2"/>
      <c r="TK90" s="2"/>
      <c r="TL90" s="2"/>
      <c r="TM90" s="2"/>
      <c r="TN90" s="2"/>
      <c r="TO90" s="2"/>
      <c r="TP90" s="2"/>
      <c r="TQ90" s="2"/>
      <c r="TR90" s="2"/>
      <c r="TS90" s="2"/>
      <c r="TT90" s="2"/>
      <c r="TU90" s="2"/>
      <c r="TV90" s="2"/>
      <c r="TW90" s="2"/>
      <c r="TX90" s="2"/>
      <c r="TY90" s="2"/>
      <c r="TZ90" s="2"/>
      <c r="UA90" s="2"/>
      <c r="UB90" s="2"/>
      <c r="UC90" s="2"/>
      <c r="UD90" s="2"/>
      <c r="UE90" s="2"/>
      <c r="UF90" s="2"/>
      <c r="UG90" s="2"/>
      <c r="UH90" s="2"/>
      <c r="UI90" s="2"/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/>
      <c r="VQ90" s="2"/>
      <c r="VR90" s="2"/>
      <c r="VS90" s="2"/>
      <c r="VT90" s="2"/>
      <c r="VU90" s="2"/>
      <c r="VV90" s="2"/>
      <c r="VW90" s="2"/>
      <c r="VX90" s="2"/>
      <c r="VY90" s="2"/>
      <c r="VZ90" s="2"/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/>
      <c r="WU90" s="2"/>
      <c r="WV90" s="2"/>
      <c r="WW90" s="2"/>
      <c r="WX90" s="2"/>
      <c r="WY90" s="2"/>
      <c r="WZ90" s="2"/>
      <c r="XA90" s="2"/>
      <c r="XB90" s="2"/>
      <c r="XC90" s="2"/>
      <c r="XD90" s="2"/>
      <c r="XE90" s="2"/>
      <c r="XF90" s="2"/>
      <c r="XG90" s="2"/>
      <c r="XH90" s="2"/>
      <c r="XI90" s="2"/>
      <c r="XJ90" s="2"/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/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/>
      <c r="YV90" s="2"/>
      <c r="YW90" s="2"/>
      <c r="YX90" s="2"/>
      <c r="YY90" s="2"/>
      <c r="YZ90" s="2"/>
      <c r="ZA90" s="2"/>
      <c r="ZB90" s="2"/>
      <c r="ZC90" s="2"/>
      <c r="ZD90" s="2"/>
      <c r="ZE90" s="2"/>
      <c r="ZF90" s="2"/>
      <c r="ZG90" s="2"/>
      <c r="ZH90" s="2"/>
      <c r="ZI90" s="2"/>
      <c r="ZJ90" s="2"/>
      <c r="ZK90" s="2"/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/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/>
      <c r="ABF90" s="2"/>
      <c r="ABG90" s="2"/>
      <c r="ABH90" s="2"/>
      <c r="ABI90" s="2"/>
      <c r="ABJ90" s="2"/>
      <c r="ABK90" s="2"/>
      <c r="ABL90" s="2"/>
      <c r="ABM90" s="2"/>
      <c r="ABN90" s="2"/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/>
      <c r="ACI90" s="2"/>
      <c r="ACJ90" s="2"/>
      <c r="ACK90" s="2"/>
      <c r="ACL90" s="2"/>
      <c r="ACM90" s="2"/>
      <c r="ACN90" s="2"/>
      <c r="ACO90" s="2"/>
      <c r="ACP90" s="2"/>
      <c r="ACQ90" s="2"/>
      <c r="ACR90" s="2"/>
      <c r="ACS90" s="2"/>
      <c r="ACT90" s="2"/>
      <c r="ACU90" s="2"/>
      <c r="ACV90" s="2"/>
      <c r="ACW90" s="2"/>
      <c r="ACX90" s="2"/>
      <c r="ACY90" s="2"/>
      <c r="ACZ90" s="2"/>
      <c r="ADA90" s="2"/>
      <c r="ADB90" s="2"/>
      <c r="ADC90" s="2"/>
      <c r="ADD90" s="2"/>
      <c r="ADE90" s="2"/>
      <c r="ADF90" s="2"/>
      <c r="ADG90" s="2"/>
      <c r="ADH90" s="2"/>
      <c r="ADI90" s="2"/>
      <c r="ADJ90" s="2"/>
      <c r="ADK90" s="2"/>
      <c r="ADL90" s="2"/>
      <c r="ADM90" s="2"/>
      <c r="ADN90" s="2"/>
      <c r="ADO90" s="2"/>
      <c r="ADP90" s="2"/>
      <c r="ADQ90" s="2"/>
      <c r="ADR90" s="2"/>
      <c r="ADS90" s="2"/>
      <c r="ADT90" s="2"/>
      <c r="ADU90" s="2"/>
      <c r="ADV90" s="2"/>
      <c r="ADW90" s="2"/>
      <c r="ADX90" s="2"/>
      <c r="ADY90" s="2"/>
      <c r="ADZ90" s="2"/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/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/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/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/>
      <c r="AGL90" s="2"/>
      <c r="AGM90" s="2"/>
      <c r="AGN90" s="2"/>
      <c r="AGO90" s="2"/>
      <c r="AGP90" s="2"/>
      <c r="AGQ90" s="2"/>
      <c r="AGR90" s="2"/>
      <c r="AGS90" s="2"/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/>
      <c r="AHQ90" s="2"/>
      <c r="AHR90" s="2"/>
      <c r="AHS90" s="2"/>
      <c r="AHT90" s="2"/>
      <c r="AHU90" s="2"/>
      <c r="AHV90" s="2"/>
      <c r="AHW90" s="2"/>
      <c r="AHX90" s="2"/>
      <c r="AHY90" s="2"/>
      <c r="AHZ90" s="2"/>
      <c r="AIA90" s="2"/>
      <c r="AIB90" s="2"/>
      <c r="AIC90" s="2"/>
      <c r="AID90" s="2"/>
      <c r="AIE90" s="2"/>
      <c r="AIF90" s="2"/>
      <c r="AIG90" s="2"/>
      <c r="AIH90" s="2"/>
      <c r="AII90" s="2"/>
      <c r="AIJ90" s="2"/>
      <c r="AIK90" s="2"/>
      <c r="AIL90" s="2"/>
      <c r="AIM90" s="2"/>
      <c r="AIN90" s="2"/>
      <c r="AIO90" s="2"/>
      <c r="AIP90" s="2"/>
      <c r="AIQ90" s="2"/>
      <c r="AIR90" s="2"/>
      <c r="AIS90" s="2"/>
      <c r="AIT90" s="2"/>
      <c r="AIU90" s="2"/>
      <c r="AIV90" s="2"/>
      <c r="AIW90" s="2"/>
      <c r="AIX90" s="2"/>
      <c r="AIY90" s="2"/>
      <c r="AIZ90" s="2"/>
      <c r="AJA90" s="2"/>
      <c r="AJB90" s="2"/>
      <c r="AJC90" s="2"/>
      <c r="AJD90" s="2"/>
      <c r="AJE90" s="2"/>
      <c r="AJF90" s="2"/>
      <c r="AJG90" s="2"/>
      <c r="AJH90" s="2"/>
      <c r="AJI90" s="2"/>
      <c r="AJJ90" s="2"/>
      <c r="AJK90" s="2"/>
      <c r="AJL90" s="2"/>
      <c r="AJM90" s="2"/>
      <c r="AJN90" s="2"/>
      <c r="AJO90" s="2"/>
      <c r="AJP90" s="2"/>
      <c r="AJQ90" s="2"/>
      <c r="AJR90" s="2"/>
      <c r="AJS90" s="2"/>
      <c r="AJT90" s="2"/>
      <c r="AJU90" s="2"/>
      <c r="AJV90" s="2"/>
      <c r="AJW90" s="2"/>
      <c r="AJX90" s="2"/>
      <c r="AJY90" s="2"/>
      <c r="AJZ90" s="2"/>
      <c r="AKA90" s="2"/>
      <c r="AKB90" s="2"/>
      <c r="AKC90" s="2"/>
      <c r="AKD90" s="2"/>
      <c r="AKE90" s="2"/>
      <c r="AKF90" s="2"/>
      <c r="AKG90" s="2"/>
      <c r="AKH90" s="2"/>
      <c r="AKI90" s="2"/>
      <c r="AKJ90" s="2"/>
      <c r="AKK90" s="2"/>
      <c r="AKL90" s="2"/>
      <c r="AKM90" s="2"/>
      <c r="AKN90" s="2"/>
      <c r="AKO90" s="2"/>
      <c r="AKP90" s="2"/>
      <c r="AKQ90" s="2"/>
      <c r="AKR90" s="2"/>
      <c r="AKS90" s="2"/>
      <c r="AKT90" s="2"/>
      <c r="AKU90" s="2"/>
      <c r="AKV90" s="2"/>
      <c r="AKW90" s="2"/>
      <c r="AKX90" s="2"/>
      <c r="AKY90" s="2"/>
      <c r="AKZ90" s="2"/>
      <c r="ALA90" s="2"/>
      <c r="ALB90" s="2"/>
      <c r="ALC90" s="2"/>
      <c r="ALD90" s="2"/>
      <c r="ALE90" s="2"/>
      <c r="ALF90" s="2"/>
      <c r="ALG90" s="2"/>
      <c r="ALH90" s="2"/>
      <c r="ALI90" s="2"/>
      <c r="ALJ90" s="2"/>
      <c r="ALK90" s="2"/>
      <c r="ALL90" s="2"/>
      <c r="ALM90" s="2"/>
      <c r="ALN90" s="2"/>
      <c r="ALO90" s="2"/>
      <c r="ALP90" s="2"/>
      <c r="ALQ90" s="2"/>
      <c r="ALR90" s="2"/>
      <c r="ALS90" s="2"/>
      <c r="ALT90" s="2"/>
      <c r="ALU90" s="2"/>
      <c r="ALV90" s="2"/>
      <c r="ALW90" s="2"/>
      <c r="ALX90" s="4"/>
      <c r="ALY90" s="4"/>
    </row>
    <row r="91" spans="1:1013" s="48" customFormat="1" ht="27.75">
      <c r="A91" s="1"/>
      <c r="B91" s="2"/>
      <c r="C91" s="2"/>
      <c r="D91" s="2"/>
      <c r="E91" s="2"/>
      <c r="F91" s="2"/>
      <c r="G91" s="1"/>
      <c r="H91" s="2"/>
      <c r="I91" s="2"/>
      <c r="J91" s="2"/>
      <c r="K91" s="2"/>
      <c r="L91" s="2"/>
      <c r="M91" s="2"/>
      <c r="N91" s="2"/>
      <c r="O91" s="3"/>
      <c r="P91" s="3"/>
      <c r="Q91" s="3"/>
      <c r="R91" s="2"/>
      <c r="S91" s="2"/>
      <c r="T91" s="2"/>
      <c r="U91" s="2"/>
      <c r="V91" s="2"/>
      <c r="W91" s="2"/>
      <c r="X91" s="3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/>
      <c r="ND91" s="2"/>
      <c r="NE91" s="2"/>
      <c r="NF91" s="2"/>
      <c r="NG91" s="2"/>
      <c r="NH91" s="2"/>
      <c r="NI91" s="2"/>
      <c r="NJ91" s="2"/>
      <c r="NK91" s="2"/>
      <c r="NL91" s="2"/>
      <c r="NM91" s="2"/>
      <c r="NN91" s="2"/>
      <c r="NO91" s="2"/>
      <c r="NP91" s="2"/>
      <c r="NQ91" s="2"/>
      <c r="NR91" s="2"/>
      <c r="NS91" s="2"/>
      <c r="NT91" s="2"/>
      <c r="NU91" s="2"/>
      <c r="NV91" s="2"/>
      <c r="NW91" s="2"/>
      <c r="NX91" s="2"/>
      <c r="NY91" s="2"/>
      <c r="NZ91" s="2"/>
      <c r="OA91" s="2"/>
      <c r="OB91" s="2"/>
      <c r="OC91" s="2"/>
      <c r="OD91" s="2"/>
      <c r="OE91" s="2"/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/>
      <c r="OS91" s="2"/>
      <c r="OT91" s="2"/>
      <c r="OU91" s="2"/>
      <c r="OV91" s="2"/>
      <c r="OW91" s="2"/>
      <c r="OX91" s="2"/>
      <c r="OY91" s="2"/>
      <c r="OZ91" s="2"/>
      <c r="PA91" s="2"/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/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/>
      <c r="TI91" s="2"/>
      <c r="TJ91" s="2"/>
      <c r="TK91" s="2"/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/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/>
      <c r="WT91" s="2"/>
      <c r="WU91" s="2"/>
      <c r="WV91" s="2"/>
      <c r="WW91" s="2"/>
      <c r="WX91" s="2"/>
      <c r="WY91" s="2"/>
      <c r="WZ91" s="2"/>
      <c r="XA91" s="2"/>
      <c r="XB91" s="2"/>
      <c r="XC91" s="2"/>
      <c r="XD91" s="2"/>
      <c r="XE91" s="2"/>
      <c r="XF91" s="2"/>
      <c r="XG91" s="2"/>
      <c r="XH91" s="2"/>
      <c r="XI91" s="2"/>
      <c r="XJ91" s="2"/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/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/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/>
      <c r="ABO91" s="2"/>
      <c r="ABP91" s="2"/>
      <c r="ABQ91" s="2"/>
      <c r="ABR91" s="2"/>
      <c r="ABS91" s="2"/>
      <c r="ABT91" s="2"/>
      <c r="ABU91" s="2"/>
      <c r="ABV91" s="2"/>
      <c r="ABW91" s="2"/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/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/>
      <c r="ADT91" s="2"/>
      <c r="ADU91" s="2"/>
      <c r="ADV91" s="2"/>
      <c r="ADW91" s="2"/>
      <c r="ADX91" s="2"/>
      <c r="ADY91" s="2"/>
      <c r="ADZ91" s="2"/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/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/>
      <c r="AHQ91" s="2"/>
      <c r="AHR91" s="2"/>
      <c r="AHS91" s="2"/>
      <c r="AHT91" s="2"/>
      <c r="AHU91" s="2"/>
      <c r="AHV91" s="2"/>
      <c r="AHW91" s="2"/>
      <c r="AHX91" s="2"/>
      <c r="AHY91" s="2"/>
      <c r="AHZ91" s="2"/>
      <c r="AIA91" s="2"/>
      <c r="AIB91" s="2"/>
      <c r="AIC91" s="2"/>
      <c r="AID91" s="2"/>
      <c r="AIE91" s="2"/>
      <c r="AIF91" s="2"/>
      <c r="AIG91" s="2"/>
      <c r="AIH91" s="2"/>
      <c r="AII91" s="2"/>
      <c r="AIJ91" s="2"/>
      <c r="AIK91" s="2"/>
      <c r="AIL91" s="2"/>
      <c r="AIM91" s="2"/>
      <c r="AIN91" s="2"/>
      <c r="AIO91" s="2"/>
      <c r="AIP91" s="2"/>
      <c r="AIQ91" s="2"/>
      <c r="AIR91" s="2"/>
      <c r="AIS91" s="2"/>
      <c r="AIT91" s="2"/>
      <c r="AIU91" s="2"/>
      <c r="AIV91" s="2"/>
      <c r="AIW91" s="2"/>
      <c r="AIX91" s="2"/>
      <c r="AIY91" s="2"/>
      <c r="AIZ91" s="2"/>
      <c r="AJA91" s="2"/>
      <c r="AJB91" s="2"/>
      <c r="AJC91" s="2"/>
      <c r="AJD91" s="2"/>
      <c r="AJE91" s="2"/>
      <c r="AJF91" s="2"/>
      <c r="AJG91" s="2"/>
      <c r="AJH91" s="2"/>
      <c r="AJI91" s="2"/>
      <c r="AJJ91" s="2"/>
      <c r="AJK91" s="2"/>
      <c r="AJL91" s="2"/>
      <c r="AJM91" s="2"/>
      <c r="AJN91" s="2"/>
      <c r="AJO91" s="2"/>
      <c r="AJP91" s="2"/>
      <c r="AJQ91" s="2"/>
      <c r="AJR91" s="2"/>
      <c r="AJS91" s="2"/>
      <c r="AJT91" s="2"/>
      <c r="AJU91" s="2"/>
      <c r="AJV91" s="2"/>
      <c r="AJW91" s="2"/>
      <c r="AJX91" s="2"/>
      <c r="AJY91" s="2"/>
      <c r="AJZ91" s="2"/>
      <c r="AKA91" s="2"/>
      <c r="AKB91" s="2"/>
      <c r="AKC91" s="2"/>
      <c r="AKD91" s="2"/>
      <c r="AKE91" s="2"/>
      <c r="AKF91" s="2"/>
      <c r="AKG91" s="2"/>
      <c r="AKH91" s="2"/>
      <c r="AKI91" s="2"/>
      <c r="AKJ91" s="2"/>
      <c r="AKK91" s="2"/>
      <c r="AKL91" s="2"/>
      <c r="AKM91" s="2"/>
      <c r="AKN91" s="2"/>
      <c r="AKO91" s="2"/>
      <c r="AKP91" s="2"/>
      <c r="AKQ91" s="2"/>
      <c r="AKR91" s="2"/>
      <c r="AKS91" s="2"/>
      <c r="AKT91" s="2"/>
      <c r="AKU91" s="2"/>
      <c r="AKV91" s="2"/>
      <c r="AKW91" s="2"/>
      <c r="AKX91" s="2"/>
      <c r="AKY91" s="2"/>
      <c r="AKZ91" s="2"/>
      <c r="ALA91" s="2"/>
      <c r="ALB91" s="2"/>
      <c r="ALC91" s="2"/>
      <c r="ALD91" s="2"/>
      <c r="ALE91" s="2"/>
      <c r="ALF91" s="2"/>
      <c r="ALG91" s="2"/>
      <c r="ALH91" s="2"/>
      <c r="ALI91" s="2"/>
      <c r="ALJ91" s="2"/>
      <c r="ALK91" s="2"/>
      <c r="ALL91" s="2"/>
      <c r="ALM91" s="2"/>
      <c r="ALN91" s="2"/>
      <c r="ALO91" s="2"/>
      <c r="ALP91" s="2"/>
      <c r="ALQ91" s="2"/>
      <c r="ALR91" s="2"/>
      <c r="ALS91" s="2"/>
      <c r="ALT91" s="2"/>
      <c r="ALU91" s="2"/>
      <c r="ALV91" s="2"/>
      <c r="ALW91" s="2"/>
      <c r="ALX91" s="4"/>
      <c r="ALY91" s="4"/>
    </row>
    <row r="92" spans="1:1013" s="48" customFormat="1" ht="27.75">
      <c r="A92" s="1"/>
      <c r="B92" s="2"/>
      <c r="C92" s="2"/>
      <c r="D92" s="2"/>
      <c r="E92" s="2"/>
      <c r="F92" s="2"/>
      <c r="G92" s="1"/>
      <c r="H92" s="2"/>
      <c r="I92" s="2"/>
      <c r="J92" s="2"/>
      <c r="K92" s="2"/>
      <c r="L92" s="2"/>
      <c r="M92" s="2"/>
      <c r="N92" s="2"/>
      <c r="O92" s="3"/>
      <c r="P92" s="3"/>
      <c r="Q92" s="3"/>
      <c r="R92" s="2"/>
      <c r="S92" s="2"/>
      <c r="T92" s="2"/>
      <c r="U92" s="2"/>
      <c r="V92" s="2"/>
      <c r="W92" s="2"/>
      <c r="X92" s="3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  <c r="MO92" s="2"/>
      <c r="MP92" s="2"/>
      <c r="MQ92" s="2"/>
      <c r="MR92" s="2"/>
      <c r="MS92" s="2"/>
      <c r="MT92" s="2"/>
      <c r="MU92" s="2"/>
      <c r="MV92" s="2"/>
      <c r="MW92" s="2"/>
      <c r="MX92" s="2"/>
      <c r="MY92" s="2"/>
      <c r="MZ92" s="2"/>
      <c r="NA92" s="2"/>
      <c r="NB92" s="2"/>
      <c r="NC92" s="2"/>
      <c r="ND92" s="2"/>
      <c r="NE92" s="2"/>
      <c r="NF92" s="2"/>
      <c r="NG92" s="2"/>
      <c r="NH92" s="2"/>
      <c r="NI92" s="2"/>
      <c r="NJ92" s="2"/>
      <c r="NK92" s="2"/>
      <c r="NL92" s="2"/>
      <c r="NM92" s="2"/>
      <c r="NN92" s="2"/>
      <c r="NO92" s="2"/>
      <c r="NP92" s="2"/>
      <c r="NQ92" s="2"/>
      <c r="NR92" s="2"/>
      <c r="NS92" s="2"/>
      <c r="NT92" s="2"/>
      <c r="NU92" s="2"/>
      <c r="NV92" s="2"/>
      <c r="NW92" s="2"/>
      <c r="NX92" s="2"/>
      <c r="NY92" s="2"/>
      <c r="NZ92" s="2"/>
      <c r="OA92" s="2"/>
      <c r="OB92" s="2"/>
      <c r="OC92" s="2"/>
      <c r="OD92" s="2"/>
      <c r="OE92" s="2"/>
      <c r="OF92" s="2"/>
      <c r="OG92" s="2"/>
      <c r="OH92" s="2"/>
      <c r="OI92" s="2"/>
      <c r="OJ92" s="2"/>
      <c r="OK92" s="2"/>
      <c r="OL92" s="2"/>
      <c r="OM92" s="2"/>
      <c r="ON92" s="2"/>
      <c r="OO92" s="2"/>
      <c r="OP92" s="2"/>
      <c r="OQ92" s="2"/>
      <c r="OR92" s="2"/>
      <c r="OS92" s="2"/>
      <c r="OT92" s="2"/>
      <c r="OU92" s="2"/>
      <c r="OV92" s="2"/>
      <c r="OW92" s="2"/>
      <c r="OX92" s="2"/>
      <c r="OY92" s="2"/>
      <c r="OZ92" s="2"/>
      <c r="PA92" s="2"/>
      <c r="PB92" s="2"/>
      <c r="PC92" s="2"/>
      <c r="PD92" s="2"/>
      <c r="PE92" s="2"/>
      <c r="PF92" s="2"/>
      <c r="PG92" s="2"/>
      <c r="PH92" s="2"/>
      <c r="PI92" s="2"/>
      <c r="PJ92" s="2"/>
      <c r="PK92" s="2"/>
      <c r="PL92" s="2"/>
      <c r="PM92" s="2"/>
      <c r="PN92" s="2"/>
      <c r="PO92" s="2"/>
      <c r="PP92" s="2"/>
      <c r="PQ92" s="2"/>
      <c r="PR92" s="2"/>
      <c r="PS92" s="2"/>
      <c r="PT92" s="2"/>
      <c r="PU92" s="2"/>
      <c r="PV92" s="2"/>
      <c r="PW92" s="2"/>
      <c r="PX92" s="2"/>
      <c r="PY92" s="2"/>
      <c r="PZ92" s="2"/>
      <c r="QA92" s="2"/>
      <c r="QB92" s="2"/>
      <c r="QC92" s="2"/>
      <c r="QD92" s="2"/>
      <c r="QE92" s="2"/>
      <c r="QF92" s="2"/>
      <c r="QG92" s="2"/>
      <c r="QH92" s="2"/>
      <c r="QI92" s="2"/>
      <c r="QJ92" s="2"/>
      <c r="QK92" s="2"/>
      <c r="QL92" s="2"/>
      <c r="QM92" s="2"/>
      <c r="QN92" s="2"/>
      <c r="QO92" s="2"/>
      <c r="QP92" s="2"/>
      <c r="QQ92" s="2"/>
      <c r="QR92" s="2"/>
      <c r="QS92" s="2"/>
      <c r="QT92" s="2"/>
      <c r="QU92" s="2"/>
      <c r="QV92" s="2"/>
      <c r="QW92" s="2"/>
      <c r="QX92" s="2"/>
      <c r="QY92" s="2"/>
      <c r="QZ92" s="2"/>
      <c r="RA92" s="2"/>
      <c r="RB92" s="2"/>
      <c r="RC92" s="2"/>
      <c r="RD92" s="2"/>
      <c r="RE92" s="2"/>
      <c r="RF92" s="2"/>
      <c r="RG92" s="2"/>
      <c r="RH92" s="2"/>
      <c r="RI92" s="2"/>
      <c r="RJ92" s="2"/>
      <c r="RK92" s="2"/>
      <c r="RL92" s="2"/>
      <c r="RM92" s="2"/>
      <c r="RN92" s="2"/>
      <c r="RO92" s="2"/>
      <c r="RP92" s="2"/>
      <c r="RQ92" s="2"/>
      <c r="RR92" s="2"/>
      <c r="RS92" s="2"/>
      <c r="RT92" s="2"/>
      <c r="RU92" s="2"/>
      <c r="RV92" s="2"/>
      <c r="RW92" s="2"/>
      <c r="RX92" s="2"/>
      <c r="RY92" s="2"/>
      <c r="RZ92" s="2"/>
      <c r="SA92" s="2"/>
      <c r="SB92" s="2"/>
      <c r="SC92" s="2"/>
      <c r="SD92" s="2"/>
      <c r="SE92" s="2"/>
      <c r="SF92" s="2"/>
      <c r="SG92" s="2"/>
      <c r="SH92" s="2"/>
      <c r="SI92" s="2"/>
      <c r="SJ92" s="2"/>
      <c r="SK92" s="2"/>
      <c r="SL92" s="2"/>
      <c r="SM92" s="2"/>
      <c r="SN92" s="2"/>
      <c r="SO92" s="2"/>
      <c r="SP92" s="2"/>
      <c r="SQ92" s="2"/>
      <c r="SR92" s="2"/>
      <c r="SS92" s="2"/>
      <c r="ST92" s="2"/>
      <c r="SU92" s="2"/>
      <c r="SV92" s="2"/>
      <c r="SW92" s="2"/>
      <c r="SX92" s="2"/>
      <c r="SY92" s="2"/>
      <c r="SZ92" s="2"/>
      <c r="TA92" s="2"/>
      <c r="TB92" s="2"/>
      <c r="TC92" s="2"/>
      <c r="TD92" s="2"/>
      <c r="TE92" s="2"/>
      <c r="TF92" s="2"/>
      <c r="TG92" s="2"/>
      <c r="TH92" s="2"/>
      <c r="TI92" s="2"/>
      <c r="TJ92" s="2"/>
      <c r="TK92" s="2"/>
      <c r="TL92" s="2"/>
      <c r="TM92" s="2"/>
      <c r="TN92" s="2"/>
      <c r="TO92" s="2"/>
      <c r="TP92" s="2"/>
      <c r="TQ92" s="2"/>
      <c r="TR92" s="2"/>
      <c r="TS92" s="2"/>
      <c r="TT92" s="2"/>
      <c r="TU92" s="2"/>
      <c r="TV92" s="2"/>
      <c r="TW92" s="2"/>
      <c r="TX92" s="2"/>
      <c r="TY92" s="2"/>
      <c r="TZ92" s="2"/>
      <c r="UA92" s="2"/>
      <c r="UB92" s="2"/>
      <c r="UC92" s="2"/>
      <c r="UD92" s="2"/>
      <c r="UE92" s="2"/>
      <c r="UF92" s="2"/>
      <c r="UG92" s="2"/>
      <c r="UH92" s="2"/>
      <c r="UI92" s="2"/>
      <c r="UJ92" s="2"/>
      <c r="UK92" s="2"/>
      <c r="UL92" s="2"/>
      <c r="UM92" s="2"/>
      <c r="UN92" s="2"/>
      <c r="UO92" s="2"/>
      <c r="UP92" s="2"/>
      <c r="UQ92" s="2"/>
      <c r="UR92" s="2"/>
      <c r="US92" s="2"/>
      <c r="UT92" s="2"/>
      <c r="UU92" s="2"/>
      <c r="UV92" s="2"/>
      <c r="UW92" s="2"/>
      <c r="UX92" s="2"/>
      <c r="UY92" s="2"/>
      <c r="UZ92" s="2"/>
      <c r="VA92" s="2"/>
      <c r="VB92" s="2"/>
      <c r="VC92" s="2"/>
      <c r="VD92" s="2"/>
      <c r="VE92" s="2"/>
      <c r="VF92" s="2"/>
      <c r="VG92" s="2"/>
      <c r="VH92" s="2"/>
      <c r="VI92" s="2"/>
      <c r="VJ92" s="2"/>
      <c r="VK92" s="2"/>
      <c r="VL92" s="2"/>
      <c r="VM92" s="2"/>
      <c r="VN92" s="2"/>
      <c r="VO92" s="2"/>
      <c r="VP92" s="2"/>
      <c r="VQ92" s="2"/>
      <c r="VR92" s="2"/>
      <c r="VS92" s="2"/>
      <c r="VT92" s="2"/>
      <c r="VU92" s="2"/>
      <c r="VV92" s="2"/>
      <c r="VW92" s="2"/>
      <c r="VX92" s="2"/>
      <c r="VY92" s="2"/>
      <c r="VZ92" s="2"/>
      <c r="WA92" s="2"/>
      <c r="WB92" s="2"/>
      <c r="WC92" s="2"/>
      <c r="WD92" s="2"/>
      <c r="WE92" s="2"/>
      <c r="WF92" s="2"/>
      <c r="WG92" s="2"/>
      <c r="WH92" s="2"/>
      <c r="WI92" s="2"/>
      <c r="WJ92" s="2"/>
      <c r="WK92" s="2"/>
      <c r="WL92" s="2"/>
      <c r="WM92" s="2"/>
      <c r="WN92" s="2"/>
      <c r="WO92" s="2"/>
      <c r="WP92" s="2"/>
      <c r="WQ92" s="2"/>
      <c r="WR92" s="2"/>
      <c r="WS92" s="2"/>
      <c r="WT92" s="2"/>
      <c r="WU92" s="2"/>
      <c r="WV92" s="2"/>
      <c r="WW92" s="2"/>
      <c r="WX92" s="2"/>
      <c r="WY92" s="2"/>
      <c r="WZ92" s="2"/>
      <c r="XA92" s="2"/>
      <c r="XB92" s="2"/>
      <c r="XC92" s="2"/>
      <c r="XD92" s="2"/>
      <c r="XE92" s="2"/>
      <c r="XF92" s="2"/>
      <c r="XG92" s="2"/>
      <c r="XH92" s="2"/>
      <c r="XI92" s="2"/>
      <c r="XJ92" s="2"/>
      <c r="XK92" s="2"/>
      <c r="XL92" s="2"/>
      <c r="XM92" s="2"/>
      <c r="XN92" s="2"/>
      <c r="XO92" s="2"/>
      <c r="XP92" s="2"/>
      <c r="XQ92" s="2"/>
      <c r="XR92" s="2"/>
      <c r="XS92" s="2"/>
      <c r="XT92" s="2"/>
      <c r="XU92" s="2"/>
      <c r="XV92" s="2"/>
      <c r="XW92" s="2"/>
      <c r="XX92" s="2"/>
      <c r="XY92" s="2"/>
      <c r="XZ92" s="2"/>
      <c r="YA92" s="2"/>
      <c r="YB92" s="2"/>
      <c r="YC92" s="2"/>
      <c r="YD92" s="2"/>
      <c r="YE92" s="2"/>
      <c r="YF92" s="2"/>
      <c r="YG92" s="2"/>
      <c r="YH92" s="2"/>
      <c r="YI92" s="2"/>
      <c r="YJ92" s="2"/>
      <c r="YK92" s="2"/>
      <c r="YL92" s="2"/>
      <c r="YM92" s="2"/>
      <c r="YN92" s="2"/>
      <c r="YO92" s="2"/>
      <c r="YP92" s="2"/>
      <c r="YQ92" s="2"/>
      <c r="YR92" s="2"/>
      <c r="YS92" s="2"/>
      <c r="YT92" s="2"/>
      <c r="YU92" s="2"/>
      <c r="YV92" s="2"/>
      <c r="YW92" s="2"/>
      <c r="YX92" s="2"/>
      <c r="YY92" s="2"/>
      <c r="YZ92" s="2"/>
      <c r="ZA92" s="2"/>
      <c r="ZB92" s="2"/>
      <c r="ZC92" s="2"/>
      <c r="ZD92" s="2"/>
      <c r="ZE92" s="2"/>
      <c r="ZF92" s="2"/>
      <c r="ZG92" s="2"/>
      <c r="ZH92" s="2"/>
      <c r="ZI92" s="2"/>
      <c r="ZJ92" s="2"/>
      <c r="ZK92" s="2"/>
      <c r="ZL92" s="2"/>
      <c r="ZM92" s="2"/>
      <c r="ZN92" s="2"/>
      <c r="ZO92" s="2"/>
      <c r="ZP92" s="2"/>
      <c r="ZQ92" s="2"/>
      <c r="ZR92" s="2"/>
      <c r="ZS92" s="2"/>
      <c r="ZT92" s="2"/>
      <c r="ZU92" s="2"/>
      <c r="ZV92" s="2"/>
      <c r="ZW92" s="2"/>
      <c r="ZX92" s="2"/>
      <c r="ZY92" s="2"/>
      <c r="ZZ92" s="2"/>
      <c r="AAA92" s="2"/>
      <c r="AAB92" s="2"/>
      <c r="AAC92" s="2"/>
      <c r="AAD92" s="2"/>
      <c r="AAE92" s="2"/>
      <c r="AAF92" s="2"/>
      <c r="AAG92" s="2"/>
      <c r="AAH92" s="2"/>
      <c r="AAI92" s="2"/>
      <c r="AAJ92" s="2"/>
      <c r="AAK92" s="2"/>
      <c r="AAL92" s="2"/>
      <c r="AAM92" s="2"/>
      <c r="AAN92" s="2"/>
      <c r="AAO92" s="2"/>
      <c r="AAP92" s="2"/>
      <c r="AAQ92" s="2"/>
      <c r="AAR92" s="2"/>
      <c r="AAS92" s="2"/>
      <c r="AAT92" s="2"/>
      <c r="AAU92" s="2"/>
      <c r="AAV92" s="2"/>
      <c r="AAW92" s="2"/>
      <c r="AAX92" s="2"/>
      <c r="AAY92" s="2"/>
      <c r="AAZ92" s="2"/>
      <c r="ABA92" s="2"/>
      <c r="ABB92" s="2"/>
      <c r="ABC92" s="2"/>
      <c r="ABD92" s="2"/>
      <c r="ABE92" s="2"/>
      <c r="ABF92" s="2"/>
      <c r="ABG92" s="2"/>
      <c r="ABH92" s="2"/>
      <c r="ABI92" s="2"/>
      <c r="ABJ92" s="2"/>
      <c r="ABK92" s="2"/>
      <c r="ABL92" s="2"/>
      <c r="ABM92" s="2"/>
      <c r="ABN92" s="2"/>
      <c r="ABO92" s="2"/>
      <c r="ABP92" s="2"/>
      <c r="ABQ92" s="2"/>
      <c r="ABR92" s="2"/>
      <c r="ABS92" s="2"/>
      <c r="ABT92" s="2"/>
      <c r="ABU92" s="2"/>
      <c r="ABV92" s="2"/>
      <c r="ABW92" s="2"/>
      <c r="ABX92" s="2"/>
      <c r="ABY92" s="2"/>
      <c r="ABZ92" s="2"/>
      <c r="ACA92" s="2"/>
      <c r="ACB92" s="2"/>
      <c r="ACC92" s="2"/>
      <c r="ACD92" s="2"/>
      <c r="ACE92" s="2"/>
      <c r="ACF92" s="2"/>
      <c r="ACG92" s="2"/>
      <c r="ACH92" s="2"/>
      <c r="ACI92" s="2"/>
      <c r="ACJ92" s="2"/>
      <c r="ACK92" s="2"/>
      <c r="ACL92" s="2"/>
      <c r="ACM92" s="2"/>
      <c r="ACN92" s="2"/>
      <c r="ACO92" s="2"/>
      <c r="ACP92" s="2"/>
      <c r="ACQ92" s="2"/>
      <c r="ACR92" s="2"/>
      <c r="ACS92" s="2"/>
      <c r="ACT92" s="2"/>
      <c r="ACU92" s="2"/>
      <c r="ACV92" s="2"/>
      <c r="ACW92" s="2"/>
      <c r="ACX92" s="2"/>
      <c r="ACY92" s="2"/>
      <c r="ACZ92" s="2"/>
      <c r="ADA92" s="2"/>
      <c r="ADB92" s="2"/>
      <c r="ADC92" s="2"/>
      <c r="ADD92" s="2"/>
      <c r="ADE92" s="2"/>
      <c r="ADF92" s="2"/>
      <c r="ADG92" s="2"/>
      <c r="ADH92" s="2"/>
      <c r="ADI92" s="2"/>
      <c r="ADJ92" s="2"/>
      <c r="ADK92" s="2"/>
      <c r="ADL92" s="2"/>
      <c r="ADM92" s="2"/>
      <c r="ADN92" s="2"/>
      <c r="ADO92" s="2"/>
      <c r="ADP92" s="2"/>
      <c r="ADQ92" s="2"/>
      <c r="ADR92" s="2"/>
      <c r="ADS92" s="2"/>
      <c r="ADT92" s="2"/>
      <c r="ADU92" s="2"/>
      <c r="ADV92" s="2"/>
      <c r="ADW92" s="2"/>
      <c r="ADX92" s="2"/>
      <c r="ADY92" s="2"/>
      <c r="ADZ92" s="2"/>
      <c r="AEA92" s="2"/>
      <c r="AEB92" s="2"/>
      <c r="AEC92" s="2"/>
      <c r="AED92" s="2"/>
      <c r="AEE92" s="2"/>
      <c r="AEF92" s="2"/>
      <c r="AEG92" s="2"/>
      <c r="AEH92" s="2"/>
      <c r="AEI92" s="2"/>
      <c r="AEJ92" s="2"/>
      <c r="AEK92" s="2"/>
      <c r="AEL92" s="2"/>
      <c r="AEM92" s="2"/>
      <c r="AEN92" s="2"/>
      <c r="AEO92" s="2"/>
      <c r="AEP92" s="2"/>
      <c r="AEQ92" s="2"/>
      <c r="AER92" s="2"/>
      <c r="AES92" s="2"/>
      <c r="AET92" s="2"/>
      <c r="AEU92" s="2"/>
      <c r="AEV92" s="2"/>
      <c r="AEW92" s="2"/>
      <c r="AEX92" s="2"/>
      <c r="AEY92" s="2"/>
      <c r="AEZ92" s="2"/>
      <c r="AFA92" s="2"/>
      <c r="AFB92" s="2"/>
      <c r="AFC92" s="2"/>
      <c r="AFD92" s="2"/>
      <c r="AFE92" s="2"/>
      <c r="AFF92" s="2"/>
      <c r="AFG92" s="2"/>
      <c r="AFH92" s="2"/>
      <c r="AFI92" s="2"/>
      <c r="AFJ92" s="2"/>
      <c r="AFK92" s="2"/>
      <c r="AFL92" s="2"/>
      <c r="AFM92" s="2"/>
      <c r="AFN92" s="2"/>
      <c r="AFO92" s="2"/>
      <c r="AFP92" s="2"/>
      <c r="AFQ92" s="2"/>
      <c r="AFR92" s="2"/>
      <c r="AFS92" s="2"/>
      <c r="AFT92" s="2"/>
      <c r="AFU92" s="2"/>
      <c r="AFV92" s="2"/>
      <c r="AFW92" s="2"/>
      <c r="AFX92" s="2"/>
      <c r="AFY92" s="2"/>
      <c r="AFZ92" s="2"/>
      <c r="AGA92" s="2"/>
      <c r="AGB92" s="2"/>
      <c r="AGC92" s="2"/>
      <c r="AGD92" s="2"/>
      <c r="AGE92" s="2"/>
      <c r="AGF92" s="2"/>
      <c r="AGG92" s="2"/>
      <c r="AGH92" s="2"/>
      <c r="AGI92" s="2"/>
      <c r="AGJ92" s="2"/>
      <c r="AGK92" s="2"/>
      <c r="AGL92" s="2"/>
      <c r="AGM92" s="2"/>
      <c r="AGN92" s="2"/>
      <c r="AGO92" s="2"/>
      <c r="AGP92" s="2"/>
      <c r="AGQ92" s="2"/>
      <c r="AGR92" s="2"/>
      <c r="AGS92" s="2"/>
      <c r="AGT92" s="2"/>
      <c r="AGU92" s="2"/>
      <c r="AGV92" s="2"/>
      <c r="AGW92" s="2"/>
      <c r="AGX92" s="2"/>
      <c r="AGY92" s="2"/>
      <c r="AGZ92" s="2"/>
      <c r="AHA92" s="2"/>
      <c r="AHB92" s="2"/>
      <c r="AHC92" s="2"/>
      <c r="AHD92" s="2"/>
      <c r="AHE92" s="2"/>
      <c r="AHF92" s="2"/>
      <c r="AHG92" s="2"/>
      <c r="AHH92" s="2"/>
      <c r="AHI92" s="2"/>
      <c r="AHJ92" s="2"/>
      <c r="AHK92" s="2"/>
      <c r="AHL92" s="2"/>
      <c r="AHM92" s="2"/>
      <c r="AHN92" s="2"/>
      <c r="AHO92" s="2"/>
      <c r="AHP92" s="2"/>
      <c r="AHQ92" s="2"/>
      <c r="AHR92" s="2"/>
      <c r="AHS92" s="2"/>
      <c r="AHT92" s="2"/>
      <c r="AHU92" s="2"/>
      <c r="AHV92" s="2"/>
      <c r="AHW92" s="2"/>
      <c r="AHX92" s="2"/>
      <c r="AHY92" s="2"/>
      <c r="AHZ92" s="2"/>
      <c r="AIA92" s="2"/>
      <c r="AIB92" s="2"/>
      <c r="AIC92" s="2"/>
      <c r="AID92" s="2"/>
      <c r="AIE92" s="2"/>
      <c r="AIF92" s="2"/>
      <c r="AIG92" s="2"/>
      <c r="AIH92" s="2"/>
      <c r="AII92" s="2"/>
      <c r="AIJ92" s="2"/>
      <c r="AIK92" s="2"/>
      <c r="AIL92" s="2"/>
      <c r="AIM92" s="2"/>
      <c r="AIN92" s="2"/>
      <c r="AIO92" s="2"/>
      <c r="AIP92" s="2"/>
      <c r="AIQ92" s="2"/>
      <c r="AIR92" s="2"/>
      <c r="AIS92" s="2"/>
      <c r="AIT92" s="2"/>
      <c r="AIU92" s="2"/>
      <c r="AIV92" s="2"/>
      <c r="AIW92" s="2"/>
      <c r="AIX92" s="2"/>
      <c r="AIY92" s="2"/>
      <c r="AIZ92" s="2"/>
      <c r="AJA92" s="2"/>
      <c r="AJB92" s="2"/>
      <c r="AJC92" s="2"/>
      <c r="AJD92" s="2"/>
      <c r="AJE92" s="2"/>
      <c r="AJF92" s="2"/>
      <c r="AJG92" s="2"/>
      <c r="AJH92" s="2"/>
      <c r="AJI92" s="2"/>
      <c r="AJJ92" s="2"/>
      <c r="AJK92" s="2"/>
      <c r="AJL92" s="2"/>
      <c r="AJM92" s="2"/>
      <c r="AJN92" s="2"/>
      <c r="AJO92" s="2"/>
      <c r="AJP92" s="2"/>
      <c r="AJQ92" s="2"/>
      <c r="AJR92" s="2"/>
      <c r="AJS92" s="2"/>
      <c r="AJT92" s="2"/>
      <c r="AJU92" s="2"/>
      <c r="AJV92" s="2"/>
      <c r="AJW92" s="2"/>
      <c r="AJX92" s="2"/>
      <c r="AJY92" s="2"/>
      <c r="AJZ92" s="2"/>
      <c r="AKA92" s="2"/>
      <c r="AKB92" s="2"/>
      <c r="AKC92" s="2"/>
      <c r="AKD92" s="2"/>
      <c r="AKE92" s="2"/>
      <c r="AKF92" s="2"/>
      <c r="AKG92" s="2"/>
      <c r="AKH92" s="2"/>
      <c r="AKI92" s="2"/>
      <c r="AKJ92" s="2"/>
      <c r="AKK92" s="2"/>
      <c r="AKL92" s="2"/>
      <c r="AKM92" s="2"/>
      <c r="AKN92" s="2"/>
      <c r="AKO92" s="2"/>
      <c r="AKP92" s="2"/>
      <c r="AKQ92" s="2"/>
      <c r="AKR92" s="2"/>
      <c r="AKS92" s="2"/>
      <c r="AKT92" s="2"/>
      <c r="AKU92" s="2"/>
      <c r="AKV92" s="2"/>
      <c r="AKW92" s="2"/>
      <c r="AKX92" s="2"/>
      <c r="AKY92" s="2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4"/>
      <c r="ALY92" s="4"/>
    </row>
    <row r="93" spans="1:1013" s="48" customFormat="1" ht="27.75">
      <c r="A93" s="1"/>
      <c r="B93" s="2"/>
      <c r="C93" s="2"/>
      <c r="D93" s="2"/>
      <c r="E93" s="2"/>
      <c r="F93" s="2"/>
      <c r="G93" s="1"/>
      <c r="H93" s="2"/>
      <c r="I93" s="2"/>
      <c r="J93" s="2"/>
      <c r="K93" s="2"/>
      <c r="L93" s="2"/>
      <c r="M93" s="2"/>
      <c r="N93" s="2"/>
      <c r="O93" s="3"/>
      <c r="P93" s="3"/>
      <c r="Q93" s="3"/>
      <c r="R93" s="2"/>
      <c r="S93" s="2"/>
      <c r="T93" s="2"/>
      <c r="U93" s="2"/>
      <c r="V93" s="2"/>
      <c r="W93" s="2"/>
      <c r="X93" s="3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4"/>
      <c r="ALY93" s="4"/>
    </row>
    <row r="94" spans="1:1013" s="48" customFormat="1" ht="27.75">
      <c r="A94" s="1"/>
      <c r="B94" s="2"/>
      <c r="C94" s="2"/>
      <c r="D94" s="2"/>
      <c r="E94" s="2"/>
      <c r="F94" s="2"/>
      <c r="G94" s="1"/>
      <c r="H94" s="2"/>
      <c r="I94" s="2"/>
      <c r="J94" s="2"/>
      <c r="K94" s="2"/>
      <c r="L94" s="2"/>
      <c r="M94" s="2"/>
      <c r="N94" s="2"/>
      <c r="O94" s="3"/>
      <c r="P94" s="3"/>
      <c r="Q94" s="3"/>
      <c r="R94" s="2"/>
      <c r="S94" s="2"/>
      <c r="T94" s="2"/>
      <c r="U94" s="2"/>
      <c r="V94" s="2"/>
      <c r="W94" s="2"/>
      <c r="X94" s="3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4"/>
      <c r="ALY94" s="4"/>
    </row>
    <row r="95" spans="1:1013" s="6" customFormat="1">
      <c r="A95" s="1"/>
      <c r="B95" s="2"/>
      <c r="C95" s="2"/>
      <c r="D95" s="2"/>
      <c r="E95" s="2"/>
      <c r="F95" s="2"/>
      <c r="G95" s="1"/>
      <c r="H95" s="2"/>
      <c r="I95" s="2"/>
      <c r="J95" s="2"/>
      <c r="K95" s="2"/>
      <c r="L95" s="2"/>
      <c r="M95" s="2"/>
      <c r="N95" s="2"/>
      <c r="O95" s="3"/>
      <c r="P95" s="3"/>
      <c r="Q95" s="3"/>
      <c r="R95" s="2"/>
      <c r="S95" s="2"/>
      <c r="T95" s="2"/>
      <c r="U95" s="2"/>
      <c r="V95" s="2"/>
      <c r="W95" s="2"/>
      <c r="X95" s="3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/>
      <c r="MT95" s="2"/>
      <c r="MU95" s="2"/>
      <c r="MV95" s="2"/>
      <c r="MW95" s="2"/>
      <c r="MX95" s="2"/>
      <c r="MY95" s="2"/>
      <c r="MZ95" s="2"/>
      <c r="NA95" s="2"/>
      <c r="NB95" s="2"/>
      <c r="NC95" s="2"/>
      <c r="ND95" s="2"/>
      <c r="NE95" s="2"/>
      <c r="NF95" s="2"/>
      <c r="NG95" s="2"/>
      <c r="NH95" s="2"/>
      <c r="NI95" s="2"/>
      <c r="NJ95" s="2"/>
      <c r="NK95" s="2"/>
      <c r="NL95" s="2"/>
      <c r="NM95" s="2"/>
      <c r="NN95" s="2"/>
      <c r="NO95" s="2"/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/>
      <c r="OD95" s="2"/>
      <c r="OE95" s="2"/>
      <c r="OF95" s="2"/>
      <c r="OG95" s="2"/>
      <c r="OH95" s="2"/>
      <c r="OI95" s="2"/>
      <c r="OJ95" s="2"/>
      <c r="OK95" s="2"/>
      <c r="OL95" s="2"/>
      <c r="OM95" s="2"/>
      <c r="ON95" s="2"/>
      <c r="OO95" s="2"/>
      <c r="OP95" s="2"/>
      <c r="OQ95" s="2"/>
      <c r="OR95" s="2"/>
      <c r="OS95" s="2"/>
      <c r="OT95" s="2"/>
      <c r="OU95" s="2"/>
      <c r="OV95" s="2"/>
      <c r="OW95" s="2"/>
      <c r="OX95" s="2"/>
      <c r="OY95" s="2"/>
      <c r="OZ95" s="2"/>
      <c r="PA95" s="2"/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/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/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/>
      <c r="RI95" s="2"/>
      <c r="RJ95" s="2"/>
      <c r="RK95" s="2"/>
      <c r="RL95" s="2"/>
      <c r="RM95" s="2"/>
      <c r="RN95" s="2"/>
      <c r="RO95" s="2"/>
      <c r="RP95" s="2"/>
      <c r="RQ95" s="2"/>
      <c r="RR95" s="2"/>
      <c r="RS95" s="2"/>
      <c r="RT95" s="2"/>
      <c r="RU95" s="2"/>
      <c r="RV95" s="2"/>
      <c r="RW95" s="2"/>
      <c r="RX95" s="2"/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/>
      <c r="SN95" s="2"/>
      <c r="SO95" s="2"/>
      <c r="SP95" s="2"/>
      <c r="SQ95" s="2"/>
      <c r="SR95" s="2"/>
      <c r="SS95" s="2"/>
      <c r="ST95" s="2"/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/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/>
      <c r="UA95" s="2"/>
      <c r="UB95" s="2"/>
      <c r="UC95" s="2"/>
      <c r="UD95" s="2"/>
      <c r="UE95" s="2"/>
      <c r="UF95" s="2"/>
      <c r="UG95" s="2"/>
      <c r="UH95" s="2"/>
      <c r="UI95" s="2"/>
      <c r="UJ95" s="2"/>
      <c r="UK95" s="2"/>
      <c r="UL95" s="2"/>
      <c r="UM95" s="2"/>
      <c r="UN95" s="2"/>
      <c r="UO95" s="2"/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/>
      <c r="WU95" s="2"/>
      <c r="WV95" s="2"/>
      <c r="WW95" s="2"/>
      <c r="WX95" s="2"/>
      <c r="WY95" s="2"/>
      <c r="WZ95" s="2"/>
      <c r="XA95" s="2"/>
      <c r="XB95" s="2"/>
      <c r="XC95" s="2"/>
      <c r="XD95" s="2"/>
      <c r="XE95" s="2"/>
      <c r="XF95" s="2"/>
      <c r="XG95" s="2"/>
      <c r="XH95" s="2"/>
      <c r="XI95" s="2"/>
      <c r="XJ95" s="2"/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/>
      <c r="YE95" s="2"/>
      <c r="YF95" s="2"/>
      <c r="YG95" s="2"/>
      <c r="YH95" s="2"/>
      <c r="YI95" s="2"/>
      <c r="YJ95" s="2"/>
      <c r="YK95" s="2"/>
      <c r="YL95" s="2"/>
      <c r="YM95" s="2"/>
      <c r="YN95" s="2"/>
      <c r="YO95" s="2"/>
      <c r="YP95" s="2"/>
      <c r="YQ95" s="2"/>
      <c r="YR95" s="2"/>
      <c r="YS95" s="2"/>
      <c r="YT95" s="2"/>
      <c r="YU95" s="2"/>
      <c r="YV95" s="2"/>
      <c r="YW95" s="2"/>
      <c r="YX95" s="2"/>
      <c r="YY95" s="2"/>
      <c r="YZ95" s="2"/>
      <c r="ZA95" s="2"/>
      <c r="ZB95" s="2"/>
      <c r="ZC95" s="2"/>
      <c r="ZD95" s="2"/>
      <c r="ZE95" s="2"/>
      <c r="ZF95" s="2"/>
      <c r="ZG95" s="2"/>
      <c r="ZH95" s="2"/>
      <c r="ZI95" s="2"/>
      <c r="ZJ95" s="2"/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/>
      <c r="AAH95" s="2"/>
      <c r="AAI95" s="2"/>
      <c r="AAJ95" s="2"/>
      <c r="AAK95" s="2"/>
      <c r="AAL95" s="2"/>
      <c r="AAM95" s="2"/>
      <c r="AAN95" s="2"/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/>
      <c r="ABO95" s="2"/>
      <c r="ABP95" s="2"/>
      <c r="ABQ95" s="2"/>
      <c r="ABR95" s="2"/>
      <c r="ABS95" s="2"/>
      <c r="ABT95" s="2"/>
      <c r="ABU95" s="2"/>
      <c r="ABV95" s="2"/>
      <c r="ABW95" s="2"/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/>
      <c r="ACI95" s="2"/>
      <c r="ACJ95" s="2"/>
      <c r="ACK95" s="2"/>
      <c r="ACL95" s="2"/>
      <c r="ACM95" s="2"/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/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/>
      <c r="ADL95" s="2"/>
      <c r="ADM95" s="2"/>
      <c r="ADN95" s="2"/>
      <c r="ADO95" s="2"/>
      <c r="ADP95" s="2"/>
      <c r="ADQ95" s="2"/>
      <c r="ADR95" s="2"/>
      <c r="ADS95" s="2"/>
      <c r="ADT95" s="2"/>
      <c r="ADU95" s="2"/>
      <c r="ADV95" s="2"/>
      <c r="ADW95" s="2"/>
      <c r="ADX95" s="2"/>
      <c r="ADY95" s="2"/>
      <c r="ADZ95" s="2"/>
      <c r="AEA95" s="2"/>
      <c r="AEB95" s="2"/>
      <c r="AEC95" s="2"/>
      <c r="AED95" s="2"/>
      <c r="AEE95" s="2"/>
      <c r="AEF95" s="2"/>
      <c r="AEG95" s="2"/>
      <c r="AEH95" s="2"/>
      <c r="AEI95" s="2"/>
      <c r="AEJ95" s="2"/>
      <c r="AEK95" s="2"/>
      <c r="AEL95" s="2"/>
      <c r="AEM95" s="2"/>
      <c r="AEN95" s="2"/>
      <c r="AEO95" s="2"/>
      <c r="AEP95" s="2"/>
      <c r="AEQ95" s="2"/>
      <c r="AER95" s="2"/>
      <c r="AES95" s="2"/>
      <c r="AET95" s="2"/>
      <c r="AEU95" s="2"/>
      <c r="AEV95" s="2"/>
      <c r="AEW95" s="2"/>
      <c r="AEX95" s="2"/>
      <c r="AEY95" s="2"/>
      <c r="AEZ95" s="2"/>
      <c r="AFA95" s="2"/>
      <c r="AFB95" s="2"/>
      <c r="AFC95" s="2"/>
      <c r="AFD95" s="2"/>
      <c r="AFE95" s="2"/>
      <c r="AFF95" s="2"/>
      <c r="AFG95" s="2"/>
      <c r="AFH95" s="2"/>
      <c r="AFI95" s="2"/>
      <c r="AFJ95" s="2"/>
      <c r="AFK95" s="2"/>
      <c r="AFL95" s="2"/>
      <c r="AFM95" s="2"/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/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/>
      <c r="AGK95" s="2"/>
      <c r="AGL95" s="2"/>
      <c r="AGM95" s="2"/>
      <c r="AGN95" s="2"/>
      <c r="AGO95" s="2"/>
      <c r="AGP95" s="2"/>
      <c r="AGQ95" s="2"/>
      <c r="AGR95" s="2"/>
      <c r="AGS95" s="2"/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/>
      <c r="AHQ95" s="2"/>
      <c r="AHR95" s="2"/>
      <c r="AHS95" s="2"/>
      <c r="AHT95" s="2"/>
      <c r="AHU95" s="2"/>
      <c r="AHV95" s="2"/>
      <c r="AHW95" s="2"/>
      <c r="AHX95" s="2"/>
      <c r="AHY95" s="2"/>
      <c r="AHZ95" s="2"/>
      <c r="AIA95" s="2"/>
      <c r="AIB95" s="2"/>
      <c r="AIC95" s="2"/>
      <c r="AID95" s="2"/>
      <c r="AIE95" s="2"/>
      <c r="AIF95" s="2"/>
      <c r="AIG95" s="2"/>
      <c r="AIH95" s="2"/>
      <c r="AII95" s="2"/>
      <c r="AIJ95" s="2"/>
      <c r="AIK95" s="2"/>
      <c r="AIL95" s="2"/>
      <c r="AIM95" s="2"/>
      <c r="AIN95" s="2"/>
      <c r="AIO95" s="2"/>
      <c r="AIP95" s="2"/>
      <c r="AIQ95" s="2"/>
      <c r="AIR95" s="2"/>
      <c r="AIS95" s="2"/>
      <c r="AIT95" s="2"/>
      <c r="AIU95" s="2"/>
      <c r="AIV95" s="2"/>
      <c r="AIW95" s="2"/>
      <c r="AIX95" s="2"/>
      <c r="AIY95" s="2"/>
      <c r="AIZ95" s="2"/>
      <c r="AJA95" s="2"/>
      <c r="AJB95" s="2"/>
      <c r="AJC95" s="2"/>
      <c r="AJD95" s="2"/>
      <c r="AJE95" s="2"/>
      <c r="AJF95" s="2"/>
      <c r="AJG95" s="2"/>
      <c r="AJH95" s="2"/>
      <c r="AJI95" s="2"/>
      <c r="AJJ95" s="2"/>
      <c r="AJK95" s="2"/>
      <c r="AJL95" s="2"/>
      <c r="AJM95" s="2"/>
      <c r="AJN95" s="2"/>
      <c r="AJO95" s="2"/>
      <c r="AJP95" s="2"/>
      <c r="AJQ95" s="2"/>
      <c r="AJR95" s="2"/>
      <c r="AJS95" s="2"/>
      <c r="AJT95" s="2"/>
      <c r="AJU95" s="2"/>
      <c r="AJV95" s="2"/>
      <c r="AJW95" s="2"/>
      <c r="AJX95" s="2"/>
      <c r="AJY95" s="2"/>
      <c r="AJZ95" s="2"/>
      <c r="AKA95" s="2"/>
      <c r="AKB95" s="2"/>
      <c r="AKC95" s="2"/>
      <c r="AKD95" s="2"/>
      <c r="AKE95" s="2"/>
      <c r="AKF95" s="2"/>
      <c r="AKG95" s="2"/>
      <c r="AKH95" s="2"/>
      <c r="AKI95" s="2"/>
      <c r="AKJ95" s="2"/>
      <c r="AKK95" s="2"/>
      <c r="AKL95" s="2"/>
      <c r="AKM95" s="2"/>
      <c r="AKN95" s="2"/>
      <c r="AKO95" s="2"/>
      <c r="AKP95" s="2"/>
      <c r="AKQ95" s="2"/>
      <c r="AKR95" s="2"/>
      <c r="AKS95" s="2"/>
      <c r="AKT95" s="2"/>
      <c r="AKU95" s="2"/>
      <c r="AKV95" s="2"/>
      <c r="AKW95" s="2"/>
      <c r="AKX95" s="2"/>
      <c r="AKY95" s="2"/>
      <c r="AKZ95" s="2"/>
      <c r="ALA95" s="2"/>
      <c r="ALB95" s="2"/>
      <c r="ALC95" s="2"/>
      <c r="ALD95" s="2"/>
      <c r="ALE95" s="2"/>
      <c r="ALF95" s="2"/>
      <c r="ALG95" s="2"/>
      <c r="ALH95" s="2"/>
      <c r="ALI95" s="2"/>
      <c r="ALJ95" s="2"/>
      <c r="ALK95" s="2"/>
      <c r="ALL95" s="2"/>
      <c r="ALM95" s="2"/>
      <c r="ALN95" s="2"/>
      <c r="ALO95" s="2"/>
      <c r="ALP95" s="2"/>
      <c r="ALQ95" s="2"/>
      <c r="ALR95" s="2"/>
      <c r="ALS95" s="2"/>
      <c r="ALT95" s="2"/>
      <c r="ALU95" s="2"/>
      <c r="ALV95" s="2"/>
      <c r="ALW95" s="2"/>
      <c r="ALX95" s="4"/>
      <c r="ALY95" s="4"/>
    </row>
    <row r="96" spans="1:1013" s="6" customFormat="1">
      <c r="A96" s="1"/>
      <c r="B96" s="2"/>
      <c r="C96" s="2"/>
      <c r="D96" s="2"/>
      <c r="E96" s="2"/>
      <c r="F96" s="2"/>
      <c r="G96" s="1"/>
      <c r="H96" s="2"/>
      <c r="I96" s="2"/>
      <c r="J96" s="2"/>
      <c r="K96" s="2"/>
      <c r="L96" s="2"/>
      <c r="M96" s="2"/>
      <c r="N96" s="2"/>
      <c r="O96" s="3"/>
      <c r="P96" s="3"/>
      <c r="Q96" s="3"/>
      <c r="R96" s="2"/>
      <c r="S96" s="2"/>
      <c r="T96" s="2"/>
      <c r="U96" s="2"/>
      <c r="V96" s="2"/>
      <c r="W96" s="2"/>
      <c r="X96" s="3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  <c r="MO96" s="2"/>
      <c r="MP96" s="2"/>
      <c r="MQ96" s="2"/>
      <c r="MR96" s="2"/>
      <c r="MS96" s="2"/>
      <c r="MT96" s="2"/>
      <c r="MU96" s="2"/>
      <c r="MV96" s="2"/>
      <c r="MW96" s="2"/>
      <c r="MX96" s="2"/>
      <c r="MY96" s="2"/>
      <c r="MZ96" s="2"/>
      <c r="NA96" s="2"/>
      <c r="NB96" s="2"/>
      <c r="NC96" s="2"/>
      <c r="ND96" s="2"/>
      <c r="NE96" s="2"/>
      <c r="NF96" s="2"/>
      <c r="NG96" s="2"/>
      <c r="NH96" s="2"/>
      <c r="NI96" s="2"/>
      <c r="NJ96" s="2"/>
      <c r="NK96" s="2"/>
      <c r="NL96" s="2"/>
      <c r="NM96" s="2"/>
      <c r="NN96" s="2"/>
      <c r="NO96" s="2"/>
      <c r="NP96" s="2"/>
      <c r="NQ96" s="2"/>
      <c r="NR96" s="2"/>
      <c r="NS96" s="2"/>
      <c r="NT96" s="2"/>
      <c r="NU96" s="2"/>
      <c r="NV96" s="2"/>
      <c r="NW96" s="2"/>
      <c r="NX96" s="2"/>
      <c r="NY96" s="2"/>
      <c r="NZ96" s="2"/>
      <c r="OA96" s="2"/>
      <c r="OB96" s="2"/>
      <c r="OC96" s="2"/>
      <c r="OD96" s="2"/>
      <c r="OE96" s="2"/>
      <c r="OF96" s="2"/>
      <c r="OG96" s="2"/>
      <c r="OH96" s="2"/>
      <c r="OI96" s="2"/>
      <c r="OJ96" s="2"/>
      <c r="OK96" s="2"/>
      <c r="OL96" s="2"/>
      <c r="OM96" s="2"/>
      <c r="ON96" s="2"/>
      <c r="OO96" s="2"/>
      <c r="OP96" s="2"/>
      <c r="OQ96" s="2"/>
      <c r="OR96" s="2"/>
      <c r="OS96" s="2"/>
      <c r="OT96" s="2"/>
      <c r="OU96" s="2"/>
      <c r="OV96" s="2"/>
      <c r="OW96" s="2"/>
      <c r="OX96" s="2"/>
      <c r="OY96" s="2"/>
      <c r="OZ96" s="2"/>
      <c r="PA96" s="2"/>
      <c r="PB96" s="2"/>
      <c r="PC96" s="2"/>
      <c r="PD96" s="2"/>
      <c r="PE96" s="2"/>
      <c r="PF96" s="2"/>
      <c r="PG96" s="2"/>
      <c r="PH96" s="2"/>
      <c r="PI96" s="2"/>
      <c r="PJ96" s="2"/>
      <c r="PK96" s="2"/>
      <c r="PL96" s="2"/>
      <c r="PM96" s="2"/>
      <c r="PN96" s="2"/>
      <c r="PO96" s="2"/>
      <c r="PP96" s="2"/>
      <c r="PQ96" s="2"/>
      <c r="PR96" s="2"/>
      <c r="PS96" s="2"/>
      <c r="PT96" s="2"/>
      <c r="PU96" s="2"/>
      <c r="PV96" s="2"/>
      <c r="PW96" s="2"/>
      <c r="PX96" s="2"/>
      <c r="PY96" s="2"/>
      <c r="PZ96" s="2"/>
      <c r="QA96" s="2"/>
      <c r="QB96" s="2"/>
      <c r="QC96" s="2"/>
      <c r="QD96" s="2"/>
      <c r="QE96" s="2"/>
      <c r="QF96" s="2"/>
      <c r="QG96" s="2"/>
      <c r="QH96" s="2"/>
      <c r="QI96" s="2"/>
      <c r="QJ96" s="2"/>
      <c r="QK96" s="2"/>
      <c r="QL96" s="2"/>
      <c r="QM96" s="2"/>
      <c r="QN96" s="2"/>
      <c r="QO96" s="2"/>
      <c r="QP96" s="2"/>
      <c r="QQ96" s="2"/>
      <c r="QR96" s="2"/>
      <c r="QS96" s="2"/>
      <c r="QT96" s="2"/>
      <c r="QU96" s="2"/>
      <c r="QV96" s="2"/>
      <c r="QW96" s="2"/>
      <c r="QX96" s="2"/>
      <c r="QY96" s="2"/>
      <c r="QZ96" s="2"/>
      <c r="RA96" s="2"/>
      <c r="RB96" s="2"/>
      <c r="RC96" s="2"/>
      <c r="RD96" s="2"/>
      <c r="RE96" s="2"/>
      <c r="RF96" s="2"/>
      <c r="RG96" s="2"/>
      <c r="RH96" s="2"/>
      <c r="RI96" s="2"/>
      <c r="RJ96" s="2"/>
      <c r="RK96" s="2"/>
      <c r="RL96" s="2"/>
      <c r="RM96" s="2"/>
      <c r="RN96" s="2"/>
      <c r="RO96" s="2"/>
      <c r="RP96" s="2"/>
      <c r="RQ96" s="2"/>
      <c r="RR96" s="2"/>
      <c r="RS96" s="2"/>
      <c r="RT96" s="2"/>
      <c r="RU96" s="2"/>
      <c r="RV96" s="2"/>
      <c r="RW96" s="2"/>
      <c r="RX96" s="2"/>
      <c r="RY96" s="2"/>
      <c r="RZ96" s="2"/>
      <c r="SA96" s="2"/>
      <c r="SB96" s="2"/>
      <c r="SC96" s="2"/>
      <c r="SD96" s="2"/>
      <c r="SE96" s="2"/>
      <c r="SF96" s="2"/>
      <c r="SG96" s="2"/>
      <c r="SH96" s="2"/>
      <c r="SI96" s="2"/>
      <c r="SJ96" s="2"/>
      <c r="SK96" s="2"/>
      <c r="SL96" s="2"/>
      <c r="SM96" s="2"/>
      <c r="SN96" s="2"/>
      <c r="SO96" s="2"/>
      <c r="SP96" s="2"/>
      <c r="SQ96" s="2"/>
      <c r="SR96" s="2"/>
      <c r="SS96" s="2"/>
      <c r="ST96" s="2"/>
      <c r="SU96" s="2"/>
      <c r="SV96" s="2"/>
      <c r="SW96" s="2"/>
      <c r="SX96" s="2"/>
      <c r="SY96" s="2"/>
      <c r="SZ96" s="2"/>
      <c r="TA96" s="2"/>
      <c r="TB96" s="2"/>
      <c r="TC96" s="2"/>
      <c r="TD96" s="2"/>
      <c r="TE96" s="2"/>
      <c r="TF96" s="2"/>
      <c r="TG96" s="2"/>
      <c r="TH96" s="2"/>
      <c r="TI96" s="2"/>
      <c r="TJ96" s="2"/>
      <c r="TK96" s="2"/>
      <c r="TL96" s="2"/>
      <c r="TM96" s="2"/>
      <c r="TN96" s="2"/>
      <c r="TO96" s="2"/>
      <c r="TP96" s="2"/>
      <c r="TQ96" s="2"/>
      <c r="TR96" s="2"/>
      <c r="TS96" s="2"/>
      <c r="TT96" s="2"/>
      <c r="TU96" s="2"/>
      <c r="TV96" s="2"/>
      <c r="TW96" s="2"/>
      <c r="TX96" s="2"/>
      <c r="TY96" s="2"/>
      <c r="TZ96" s="2"/>
      <c r="UA96" s="2"/>
      <c r="UB96" s="2"/>
      <c r="UC96" s="2"/>
      <c r="UD96" s="2"/>
      <c r="UE96" s="2"/>
      <c r="UF96" s="2"/>
      <c r="UG96" s="2"/>
      <c r="UH96" s="2"/>
      <c r="UI96" s="2"/>
      <c r="UJ96" s="2"/>
      <c r="UK96" s="2"/>
      <c r="UL96" s="2"/>
      <c r="UM96" s="2"/>
      <c r="UN96" s="2"/>
      <c r="UO96" s="2"/>
      <c r="UP96" s="2"/>
      <c r="UQ96" s="2"/>
      <c r="UR96" s="2"/>
      <c r="US96" s="2"/>
      <c r="UT96" s="2"/>
      <c r="UU96" s="2"/>
      <c r="UV96" s="2"/>
      <c r="UW96" s="2"/>
      <c r="UX96" s="2"/>
      <c r="UY96" s="2"/>
      <c r="UZ96" s="2"/>
      <c r="VA96" s="2"/>
      <c r="VB96" s="2"/>
      <c r="VC96" s="2"/>
      <c r="VD96" s="2"/>
      <c r="VE96" s="2"/>
      <c r="VF96" s="2"/>
      <c r="VG96" s="2"/>
      <c r="VH96" s="2"/>
      <c r="VI96" s="2"/>
      <c r="VJ96" s="2"/>
      <c r="VK96" s="2"/>
      <c r="VL96" s="2"/>
      <c r="VM96" s="2"/>
      <c r="VN96" s="2"/>
      <c r="VO96" s="2"/>
      <c r="VP96" s="2"/>
      <c r="VQ96" s="2"/>
      <c r="VR96" s="2"/>
      <c r="VS96" s="2"/>
      <c r="VT96" s="2"/>
      <c r="VU96" s="2"/>
      <c r="VV96" s="2"/>
      <c r="VW96" s="2"/>
      <c r="VX96" s="2"/>
      <c r="VY96" s="2"/>
      <c r="VZ96" s="2"/>
      <c r="WA96" s="2"/>
      <c r="WB96" s="2"/>
      <c r="WC96" s="2"/>
      <c r="WD96" s="2"/>
      <c r="WE96" s="2"/>
      <c r="WF96" s="2"/>
      <c r="WG96" s="2"/>
      <c r="WH96" s="2"/>
      <c r="WI96" s="2"/>
      <c r="WJ96" s="2"/>
      <c r="WK96" s="2"/>
      <c r="WL96" s="2"/>
      <c r="WM96" s="2"/>
      <c r="WN96" s="2"/>
      <c r="WO96" s="2"/>
      <c r="WP96" s="2"/>
      <c r="WQ96" s="2"/>
      <c r="WR96" s="2"/>
      <c r="WS96" s="2"/>
      <c r="WT96" s="2"/>
      <c r="WU96" s="2"/>
      <c r="WV96" s="2"/>
      <c r="WW96" s="2"/>
      <c r="WX96" s="2"/>
      <c r="WY96" s="2"/>
      <c r="WZ96" s="2"/>
      <c r="XA96" s="2"/>
      <c r="XB96" s="2"/>
      <c r="XC96" s="2"/>
      <c r="XD96" s="2"/>
      <c r="XE96" s="2"/>
      <c r="XF96" s="2"/>
      <c r="XG96" s="2"/>
      <c r="XH96" s="2"/>
      <c r="XI96" s="2"/>
      <c r="XJ96" s="2"/>
      <c r="XK96" s="2"/>
      <c r="XL96" s="2"/>
      <c r="XM96" s="2"/>
      <c r="XN96" s="2"/>
      <c r="XO96" s="2"/>
      <c r="XP96" s="2"/>
      <c r="XQ96" s="2"/>
      <c r="XR96" s="2"/>
      <c r="XS96" s="2"/>
      <c r="XT96" s="2"/>
      <c r="XU96" s="2"/>
      <c r="XV96" s="2"/>
      <c r="XW96" s="2"/>
      <c r="XX96" s="2"/>
      <c r="XY96" s="2"/>
      <c r="XZ96" s="2"/>
      <c r="YA96" s="2"/>
      <c r="YB96" s="2"/>
      <c r="YC96" s="2"/>
      <c r="YD96" s="2"/>
      <c r="YE96" s="2"/>
      <c r="YF96" s="2"/>
      <c r="YG96" s="2"/>
      <c r="YH96" s="2"/>
      <c r="YI96" s="2"/>
      <c r="YJ96" s="2"/>
      <c r="YK96" s="2"/>
      <c r="YL96" s="2"/>
      <c r="YM96" s="2"/>
      <c r="YN96" s="2"/>
      <c r="YO96" s="2"/>
      <c r="YP96" s="2"/>
      <c r="YQ96" s="2"/>
      <c r="YR96" s="2"/>
      <c r="YS96" s="2"/>
      <c r="YT96" s="2"/>
      <c r="YU96" s="2"/>
      <c r="YV96" s="2"/>
      <c r="YW96" s="2"/>
      <c r="YX96" s="2"/>
      <c r="YY96" s="2"/>
      <c r="YZ96" s="2"/>
      <c r="ZA96" s="2"/>
      <c r="ZB96" s="2"/>
      <c r="ZC96" s="2"/>
      <c r="ZD96" s="2"/>
      <c r="ZE96" s="2"/>
      <c r="ZF96" s="2"/>
      <c r="ZG96" s="2"/>
      <c r="ZH96" s="2"/>
      <c r="ZI96" s="2"/>
      <c r="ZJ96" s="2"/>
      <c r="ZK96" s="2"/>
      <c r="ZL96" s="2"/>
      <c r="ZM96" s="2"/>
      <c r="ZN96" s="2"/>
      <c r="ZO96" s="2"/>
      <c r="ZP96" s="2"/>
      <c r="ZQ96" s="2"/>
      <c r="ZR96" s="2"/>
      <c r="ZS96" s="2"/>
      <c r="ZT96" s="2"/>
      <c r="ZU96" s="2"/>
      <c r="ZV96" s="2"/>
      <c r="ZW96" s="2"/>
      <c r="ZX96" s="2"/>
      <c r="ZY96" s="2"/>
      <c r="ZZ96" s="2"/>
      <c r="AAA96" s="2"/>
      <c r="AAB96" s="2"/>
      <c r="AAC96" s="2"/>
      <c r="AAD96" s="2"/>
      <c r="AAE96" s="2"/>
      <c r="AAF96" s="2"/>
      <c r="AAG96" s="2"/>
      <c r="AAH96" s="2"/>
      <c r="AAI96" s="2"/>
      <c r="AAJ96" s="2"/>
      <c r="AAK96" s="2"/>
      <c r="AAL96" s="2"/>
      <c r="AAM96" s="2"/>
      <c r="AAN96" s="2"/>
      <c r="AAO96" s="2"/>
      <c r="AAP96" s="2"/>
      <c r="AAQ96" s="2"/>
      <c r="AAR96" s="2"/>
      <c r="AAS96" s="2"/>
      <c r="AAT96" s="2"/>
      <c r="AAU96" s="2"/>
      <c r="AAV96" s="2"/>
      <c r="AAW96" s="2"/>
      <c r="AAX96" s="2"/>
      <c r="AAY96" s="2"/>
      <c r="AAZ96" s="2"/>
      <c r="ABA96" s="2"/>
      <c r="ABB96" s="2"/>
      <c r="ABC96" s="2"/>
      <c r="ABD96" s="2"/>
      <c r="ABE96" s="2"/>
      <c r="ABF96" s="2"/>
      <c r="ABG96" s="2"/>
      <c r="ABH96" s="2"/>
      <c r="ABI96" s="2"/>
      <c r="ABJ96" s="2"/>
      <c r="ABK96" s="2"/>
      <c r="ABL96" s="2"/>
      <c r="ABM96" s="2"/>
      <c r="ABN96" s="2"/>
      <c r="ABO96" s="2"/>
      <c r="ABP96" s="2"/>
      <c r="ABQ96" s="2"/>
      <c r="ABR96" s="2"/>
      <c r="ABS96" s="2"/>
      <c r="ABT96" s="2"/>
      <c r="ABU96" s="2"/>
      <c r="ABV96" s="2"/>
      <c r="ABW96" s="2"/>
      <c r="ABX96" s="2"/>
      <c r="ABY96" s="2"/>
      <c r="ABZ96" s="2"/>
      <c r="ACA96" s="2"/>
      <c r="ACB96" s="2"/>
      <c r="ACC96" s="2"/>
      <c r="ACD96" s="2"/>
      <c r="ACE96" s="2"/>
      <c r="ACF96" s="2"/>
      <c r="ACG96" s="2"/>
      <c r="ACH96" s="2"/>
      <c r="ACI96" s="2"/>
      <c r="ACJ96" s="2"/>
      <c r="ACK96" s="2"/>
      <c r="ACL96" s="2"/>
      <c r="ACM96" s="2"/>
      <c r="ACN96" s="2"/>
      <c r="ACO96" s="2"/>
      <c r="ACP96" s="2"/>
      <c r="ACQ96" s="2"/>
      <c r="ACR96" s="2"/>
      <c r="ACS96" s="2"/>
      <c r="ACT96" s="2"/>
      <c r="ACU96" s="2"/>
      <c r="ACV96" s="2"/>
      <c r="ACW96" s="2"/>
      <c r="ACX96" s="2"/>
      <c r="ACY96" s="2"/>
      <c r="ACZ96" s="2"/>
      <c r="ADA96" s="2"/>
      <c r="ADB96" s="2"/>
      <c r="ADC96" s="2"/>
      <c r="ADD96" s="2"/>
      <c r="ADE96" s="2"/>
      <c r="ADF96" s="2"/>
      <c r="ADG96" s="2"/>
      <c r="ADH96" s="2"/>
      <c r="ADI96" s="2"/>
      <c r="ADJ96" s="2"/>
      <c r="ADK96" s="2"/>
      <c r="ADL96" s="2"/>
      <c r="ADM96" s="2"/>
      <c r="ADN96" s="2"/>
      <c r="ADO96" s="2"/>
      <c r="ADP96" s="2"/>
      <c r="ADQ96" s="2"/>
      <c r="ADR96" s="2"/>
      <c r="ADS96" s="2"/>
      <c r="ADT96" s="2"/>
      <c r="ADU96" s="2"/>
      <c r="ADV96" s="2"/>
      <c r="ADW96" s="2"/>
      <c r="ADX96" s="2"/>
      <c r="ADY96" s="2"/>
      <c r="ADZ96" s="2"/>
      <c r="AEA96" s="2"/>
      <c r="AEB96" s="2"/>
      <c r="AEC96" s="2"/>
      <c r="AED96" s="2"/>
      <c r="AEE96" s="2"/>
      <c r="AEF96" s="2"/>
      <c r="AEG96" s="2"/>
      <c r="AEH96" s="2"/>
      <c r="AEI96" s="2"/>
      <c r="AEJ96" s="2"/>
      <c r="AEK96" s="2"/>
      <c r="AEL96" s="2"/>
      <c r="AEM96" s="2"/>
      <c r="AEN96" s="2"/>
      <c r="AEO96" s="2"/>
      <c r="AEP96" s="2"/>
      <c r="AEQ96" s="2"/>
      <c r="AER96" s="2"/>
      <c r="AES96" s="2"/>
      <c r="AET96" s="2"/>
      <c r="AEU96" s="2"/>
      <c r="AEV96" s="2"/>
      <c r="AEW96" s="2"/>
      <c r="AEX96" s="2"/>
      <c r="AEY96" s="2"/>
      <c r="AEZ96" s="2"/>
      <c r="AFA96" s="2"/>
      <c r="AFB96" s="2"/>
      <c r="AFC96" s="2"/>
      <c r="AFD96" s="2"/>
      <c r="AFE96" s="2"/>
      <c r="AFF96" s="2"/>
      <c r="AFG96" s="2"/>
      <c r="AFH96" s="2"/>
      <c r="AFI96" s="2"/>
      <c r="AFJ96" s="2"/>
      <c r="AFK96" s="2"/>
      <c r="AFL96" s="2"/>
      <c r="AFM96" s="2"/>
      <c r="AFN96" s="2"/>
      <c r="AFO96" s="2"/>
      <c r="AFP96" s="2"/>
      <c r="AFQ96" s="2"/>
      <c r="AFR96" s="2"/>
      <c r="AFS96" s="2"/>
      <c r="AFT96" s="2"/>
      <c r="AFU96" s="2"/>
      <c r="AFV96" s="2"/>
      <c r="AFW96" s="2"/>
      <c r="AFX96" s="2"/>
      <c r="AFY96" s="2"/>
      <c r="AFZ96" s="2"/>
      <c r="AGA96" s="2"/>
      <c r="AGB96" s="2"/>
      <c r="AGC96" s="2"/>
      <c r="AGD96" s="2"/>
      <c r="AGE96" s="2"/>
      <c r="AGF96" s="2"/>
      <c r="AGG96" s="2"/>
      <c r="AGH96" s="2"/>
      <c r="AGI96" s="2"/>
      <c r="AGJ96" s="2"/>
      <c r="AGK96" s="2"/>
      <c r="AGL96" s="2"/>
      <c r="AGM96" s="2"/>
      <c r="AGN96" s="2"/>
      <c r="AGO96" s="2"/>
      <c r="AGP96" s="2"/>
      <c r="AGQ96" s="2"/>
      <c r="AGR96" s="2"/>
      <c r="AGS96" s="2"/>
      <c r="AGT96" s="2"/>
      <c r="AGU96" s="2"/>
      <c r="AGV96" s="2"/>
      <c r="AGW96" s="2"/>
      <c r="AGX96" s="2"/>
      <c r="AGY96" s="2"/>
      <c r="AGZ96" s="2"/>
      <c r="AHA96" s="2"/>
      <c r="AHB96" s="2"/>
      <c r="AHC96" s="2"/>
      <c r="AHD96" s="2"/>
      <c r="AHE96" s="2"/>
      <c r="AHF96" s="2"/>
      <c r="AHG96" s="2"/>
      <c r="AHH96" s="2"/>
      <c r="AHI96" s="2"/>
      <c r="AHJ96" s="2"/>
      <c r="AHK96" s="2"/>
      <c r="AHL96" s="2"/>
      <c r="AHM96" s="2"/>
      <c r="AHN96" s="2"/>
      <c r="AHO96" s="2"/>
      <c r="AHP96" s="2"/>
      <c r="AHQ96" s="2"/>
      <c r="AHR96" s="2"/>
      <c r="AHS96" s="2"/>
      <c r="AHT96" s="2"/>
      <c r="AHU96" s="2"/>
      <c r="AHV96" s="2"/>
      <c r="AHW96" s="2"/>
      <c r="AHX96" s="2"/>
      <c r="AHY96" s="2"/>
      <c r="AHZ96" s="2"/>
      <c r="AIA96" s="2"/>
      <c r="AIB96" s="2"/>
      <c r="AIC96" s="2"/>
      <c r="AID96" s="2"/>
      <c r="AIE96" s="2"/>
      <c r="AIF96" s="2"/>
      <c r="AIG96" s="2"/>
      <c r="AIH96" s="2"/>
      <c r="AII96" s="2"/>
      <c r="AIJ96" s="2"/>
      <c r="AIK96" s="2"/>
      <c r="AIL96" s="2"/>
      <c r="AIM96" s="2"/>
      <c r="AIN96" s="2"/>
      <c r="AIO96" s="2"/>
      <c r="AIP96" s="2"/>
      <c r="AIQ96" s="2"/>
      <c r="AIR96" s="2"/>
      <c r="AIS96" s="2"/>
      <c r="AIT96" s="2"/>
      <c r="AIU96" s="2"/>
      <c r="AIV96" s="2"/>
      <c r="AIW96" s="2"/>
      <c r="AIX96" s="2"/>
      <c r="AIY96" s="2"/>
      <c r="AIZ96" s="2"/>
      <c r="AJA96" s="2"/>
      <c r="AJB96" s="2"/>
      <c r="AJC96" s="2"/>
      <c r="AJD96" s="2"/>
      <c r="AJE96" s="2"/>
      <c r="AJF96" s="2"/>
      <c r="AJG96" s="2"/>
      <c r="AJH96" s="2"/>
      <c r="AJI96" s="2"/>
      <c r="AJJ96" s="2"/>
      <c r="AJK96" s="2"/>
      <c r="AJL96" s="2"/>
      <c r="AJM96" s="2"/>
      <c r="AJN96" s="2"/>
      <c r="AJO96" s="2"/>
      <c r="AJP96" s="2"/>
      <c r="AJQ96" s="2"/>
      <c r="AJR96" s="2"/>
      <c r="AJS96" s="2"/>
      <c r="AJT96" s="2"/>
      <c r="AJU96" s="2"/>
      <c r="AJV96" s="2"/>
      <c r="AJW96" s="2"/>
      <c r="AJX96" s="2"/>
      <c r="AJY96" s="2"/>
      <c r="AJZ96" s="2"/>
      <c r="AKA96" s="2"/>
      <c r="AKB96" s="2"/>
      <c r="AKC96" s="2"/>
      <c r="AKD96" s="2"/>
      <c r="AKE96" s="2"/>
      <c r="AKF96" s="2"/>
      <c r="AKG96" s="2"/>
      <c r="AKH96" s="2"/>
      <c r="AKI96" s="2"/>
      <c r="AKJ96" s="2"/>
      <c r="AKK96" s="2"/>
      <c r="AKL96" s="2"/>
      <c r="AKM96" s="2"/>
      <c r="AKN96" s="2"/>
      <c r="AKO96" s="2"/>
      <c r="AKP96" s="2"/>
      <c r="AKQ96" s="2"/>
      <c r="AKR96" s="2"/>
      <c r="AKS96" s="2"/>
      <c r="AKT96" s="2"/>
      <c r="AKU96" s="2"/>
      <c r="AKV96" s="2"/>
      <c r="AKW96" s="2"/>
      <c r="AKX96" s="2"/>
      <c r="AKY96" s="2"/>
      <c r="AKZ96" s="2"/>
      <c r="ALA96" s="2"/>
      <c r="ALB96" s="2"/>
      <c r="ALC96" s="2"/>
      <c r="ALD96" s="2"/>
      <c r="ALE96" s="2"/>
      <c r="ALF96" s="2"/>
      <c r="ALG96" s="2"/>
      <c r="ALH96" s="2"/>
      <c r="ALI96" s="2"/>
      <c r="ALJ96" s="2"/>
      <c r="ALK96" s="2"/>
      <c r="ALL96" s="2"/>
      <c r="ALM96" s="2"/>
      <c r="ALN96" s="2"/>
      <c r="ALO96" s="2"/>
      <c r="ALP96" s="2"/>
      <c r="ALQ96" s="2"/>
      <c r="ALR96" s="2"/>
      <c r="ALS96" s="2"/>
      <c r="ALT96" s="2"/>
      <c r="ALU96" s="2"/>
      <c r="ALV96" s="2"/>
      <c r="ALW96" s="2"/>
      <c r="ALX96" s="4"/>
      <c r="ALY96" s="4"/>
    </row>
    <row r="97" spans="1:1013" s="6" customFormat="1">
      <c r="A97" s="1"/>
      <c r="B97" s="2"/>
      <c r="C97" s="2"/>
      <c r="D97" s="2"/>
      <c r="E97" s="2"/>
      <c r="F97" s="2"/>
      <c r="G97" s="1"/>
      <c r="H97" s="2"/>
      <c r="I97" s="2"/>
      <c r="J97" s="2"/>
      <c r="K97" s="2"/>
      <c r="L97" s="2"/>
      <c r="M97" s="2"/>
      <c r="N97" s="2"/>
      <c r="O97" s="3"/>
      <c r="P97" s="3"/>
      <c r="Q97" s="3"/>
      <c r="R97" s="2"/>
      <c r="S97" s="2"/>
      <c r="T97" s="2"/>
      <c r="U97" s="2"/>
      <c r="V97" s="2"/>
      <c r="W97" s="2"/>
      <c r="X97" s="3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  <c r="MO97" s="2"/>
      <c r="MP97" s="2"/>
      <c r="MQ97" s="2"/>
      <c r="MR97" s="2"/>
      <c r="MS97" s="2"/>
      <c r="MT97" s="2"/>
      <c r="MU97" s="2"/>
      <c r="MV97" s="2"/>
      <c r="MW97" s="2"/>
      <c r="MX97" s="2"/>
      <c r="MY97" s="2"/>
      <c r="MZ97" s="2"/>
      <c r="NA97" s="2"/>
      <c r="NB97" s="2"/>
      <c r="NC97" s="2"/>
      <c r="ND97" s="2"/>
      <c r="NE97" s="2"/>
      <c r="NF97" s="2"/>
      <c r="NG97" s="2"/>
      <c r="NH97" s="2"/>
      <c r="NI97" s="2"/>
      <c r="NJ97" s="2"/>
      <c r="NK97" s="2"/>
      <c r="NL97" s="2"/>
      <c r="NM97" s="2"/>
      <c r="NN97" s="2"/>
      <c r="NO97" s="2"/>
      <c r="NP97" s="2"/>
      <c r="NQ97" s="2"/>
      <c r="NR97" s="2"/>
      <c r="NS97" s="2"/>
      <c r="NT97" s="2"/>
      <c r="NU97" s="2"/>
      <c r="NV97" s="2"/>
      <c r="NW97" s="2"/>
      <c r="NX97" s="2"/>
      <c r="NY97" s="2"/>
      <c r="NZ97" s="2"/>
      <c r="OA97" s="2"/>
      <c r="OB97" s="2"/>
      <c r="OC97" s="2"/>
      <c r="OD97" s="2"/>
      <c r="OE97" s="2"/>
      <c r="OF97" s="2"/>
      <c r="OG97" s="2"/>
      <c r="OH97" s="2"/>
      <c r="OI97" s="2"/>
      <c r="OJ97" s="2"/>
      <c r="OK97" s="2"/>
      <c r="OL97" s="2"/>
      <c r="OM97" s="2"/>
      <c r="ON97" s="2"/>
      <c r="OO97" s="2"/>
      <c r="OP97" s="2"/>
      <c r="OQ97" s="2"/>
      <c r="OR97" s="2"/>
      <c r="OS97" s="2"/>
      <c r="OT97" s="2"/>
      <c r="OU97" s="2"/>
      <c r="OV97" s="2"/>
      <c r="OW97" s="2"/>
      <c r="OX97" s="2"/>
      <c r="OY97" s="2"/>
      <c r="OZ97" s="2"/>
      <c r="PA97" s="2"/>
      <c r="PB97" s="2"/>
      <c r="PC97" s="2"/>
      <c r="PD97" s="2"/>
      <c r="PE97" s="2"/>
      <c r="PF97" s="2"/>
      <c r="PG97" s="2"/>
      <c r="PH97" s="2"/>
      <c r="PI97" s="2"/>
      <c r="PJ97" s="2"/>
      <c r="PK97" s="2"/>
      <c r="PL97" s="2"/>
      <c r="PM97" s="2"/>
      <c r="PN97" s="2"/>
      <c r="PO97" s="2"/>
      <c r="PP97" s="2"/>
      <c r="PQ97" s="2"/>
      <c r="PR97" s="2"/>
      <c r="PS97" s="2"/>
      <c r="PT97" s="2"/>
      <c r="PU97" s="2"/>
      <c r="PV97" s="2"/>
      <c r="PW97" s="2"/>
      <c r="PX97" s="2"/>
      <c r="PY97" s="2"/>
      <c r="PZ97" s="2"/>
      <c r="QA97" s="2"/>
      <c r="QB97" s="2"/>
      <c r="QC97" s="2"/>
      <c r="QD97" s="2"/>
      <c r="QE97" s="2"/>
      <c r="QF97" s="2"/>
      <c r="QG97" s="2"/>
      <c r="QH97" s="2"/>
      <c r="QI97" s="2"/>
      <c r="QJ97" s="2"/>
      <c r="QK97" s="2"/>
      <c r="QL97" s="2"/>
      <c r="QM97" s="2"/>
      <c r="QN97" s="2"/>
      <c r="QO97" s="2"/>
      <c r="QP97" s="2"/>
      <c r="QQ97" s="2"/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/>
      <c r="RD97" s="2"/>
      <c r="RE97" s="2"/>
      <c r="RF97" s="2"/>
      <c r="RG97" s="2"/>
      <c r="RH97" s="2"/>
      <c r="RI97" s="2"/>
      <c r="RJ97" s="2"/>
      <c r="RK97" s="2"/>
      <c r="RL97" s="2"/>
      <c r="RM97" s="2"/>
      <c r="RN97" s="2"/>
      <c r="RO97" s="2"/>
      <c r="RP97" s="2"/>
      <c r="RQ97" s="2"/>
      <c r="RR97" s="2"/>
      <c r="RS97" s="2"/>
      <c r="RT97" s="2"/>
      <c r="RU97" s="2"/>
      <c r="RV97" s="2"/>
      <c r="RW97" s="2"/>
      <c r="RX97" s="2"/>
      <c r="RY97" s="2"/>
      <c r="RZ97" s="2"/>
      <c r="SA97" s="2"/>
      <c r="SB97" s="2"/>
      <c r="SC97" s="2"/>
      <c r="SD97" s="2"/>
      <c r="SE97" s="2"/>
      <c r="SF97" s="2"/>
      <c r="SG97" s="2"/>
      <c r="SH97" s="2"/>
      <c r="SI97" s="2"/>
      <c r="SJ97" s="2"/>
      <c r="SK97" s="2"/>
      <c r="SL97" s="2"/>
      <c r="SM97" s="2"/>
      <c r="SN97" s="2"/>
      <c r="SO97" s="2"/>
      <c r="SP97" s="2"/>
      <c r="SQ97" s="2"/>
      <c r="SR97" s="2"/>
      <c r="SS97" s="2"/>
      <c r="ST97" s="2"/>
      <c r="SU97" s="2"/>
      <c r="SV97" s="2"/>
      <c r="SW97" s="2"/>
      <c r="SX97" s="2"/>
      <c r="SY97" s="2"/>
      <c r="SZ97" s="2"/>
      <c r="TA97" s="2"/>
      <c r="TB97" s="2"/>
      <c r="TC97" s="2"/>
      <c r="TD97" s="2"/>
      <c r="TE97" s="2"/>
      <c r="TF97" s="2"/>
      <c r="TG97" s="2"/>
      <c r="TH97" s="2"/>
      <c r="TI97" s="2"/>
      <c r="TJ97" s="2"/>
      <c r="TK97" s="2"/>
      <c r="TL97" s="2"/>
      <c r="TM97" s="2"/>
      <c r="TN97" s="2"/>
      <c r="TO97" s="2"/>
      <c r="TP97" s="2"/>
      <c r="TQ97" s="2"/>
      <c r="TR97" s="2"/>
      <c r="TS97" s="2"/>
      <c r="TT97" s="2"/>
      <c r="TU97" s="2"/>
      <c r="TV97" s="2"/>
      <c r="TW97" s="2"/>
      <c r="TX97" s="2"/>
      <c r="TY97" s="2"/>
      <c r="TZ97" s="2"/>
      <c r="UA97" s="2"/>
      <c r="UB97" s="2"/>
      <c r="UC97" s="2"/>
      <c r="UD97" s="2"/>
      <c r="UE97" s="2"/>
      <c r="UF97" s="2"/>
      <c r="UG97" s="2"/>
      <c r="UH97" s="2"/>
      <c r="UI97" s="2"/>
      <c r="UJ97" s="2"/>
      <c r="UK97" s="2"/>
      <c r="UL97" s="2"/>
      <c r="UM97" s="2"/>
      <c r="UN97" s="2"/>
      <c r="UO97" s="2"/>
      <c r="UP97" s="2"/>
      <c r="UQ97" s="2"/>
      <c r="UR97" s="2"/>
      <c r="US97" s="2"/>
      <c r="UT97" s="2"/>
      <c r="UU97" s="2"/>
      <c r="UV97" s="2"/>
      <c r="UW97" s="2"/>
      <c r="UX97" s="2"/>
      <c r="UY97" s="2"/>
      <c r="UZ97" s="2"/>
      <c r="VA97" s="2"/>
      <c r="VB97" s="2"/>
      <c r="VC97" s="2"/>
      <c r="VD97" s="2"/>
      <c r="VE97" s="2"/>
      <c r="VF97" s="2"/>
      <c r="VG97" s="2"/>
      <c r="VH97" s="2"/>
      <c r="VI97" s="2"/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/>
      <c r="WB97" s="2"/>
      <c r="WC97" s="2"/>
      <c r="WD97" s="2"/>
      <c r="WE97" s="2"/>
      <c r="WF97" s="2"/>
      <c r="WG97" s="2"/>
      <c r="WH97" s="2"/>
      <c r="WI97" s="2"/>
      <c r="WJ97" s="2"/>
      <c r="WK97" s="2"/>
      <c r="WL97" s="2"/>
      <c r="WM97" s="2"/>
      <c r="WN97" s="2"/>
      <c r="WO97" s="2"/>
      <c r="WP97" s="2"/>
      <c r="WQ97" s="2"/>
      <c r="WR97" s="2"/>
      <c r="WS97" s="2"/>
      <c r="WT97" s="2"/>
      <c r="WU97" s="2"/>
      <c r="WV97" s="2"/>
      <c r="WW97" s="2"/>
      <c r="WX97" s="2"/>
      <c r="WY97" s="2"/>
      <c r="WZ97" s="2"/>
      <c r="XA97" s="2"/>
      <c r="XB97" s="2"/>
      <c r="XC97" s="2"/>
      <c r="XD97" s="2"/>
      <c r="XE97" s="2"/>
      <c r="XF97" s="2"/>
      <c r="XG97" s="2"/>
      <c r="XH97" s="2"/>
      <c r="XI97" s="2"/>
      <c r="XJ97" s="2"/>
      <c r="XK97" s="2"/>
      <c r="XL97" s="2"/>
      <c r="XM97" s="2"/>
      <c r="XN97" s="2"/>
      <c r="XO97" s="2"/>
      <c r="XP97" s="2"/>
      <c r="XQ97" s="2"/>
      <c r="XR97" s="2"/>
      <c r="XS97" s="2"/>
      <c r="XT97" s="2"/>
      <c r="XU97" s="2"/>
      <c r="XV97" s="2"/>
      <c r="XW97" s="2"/>
      <c r="XX97" s="2"/>
      <c r="XY97" s="2"/>
      <c r="XZ97" s="2"/>
      <c r="YA97" s="2"/>
      <c r="YB97" s="2"/>
      <c r="YC97" s="2"/>
      <c r="YD97" s="2"/>
      <c r="YE97" s="2"/>
      <c r="YF97" s="2"/>
      <c r="YG97" s="2"/>
      <c r="YH97" s="2"/>
      <c r="YI97" s="2"/>
      <c r="YJ97" s="2"/>
      <c r="YK97" s="2"/>
      <c r="YL97" s="2"/>
      <c r="YM97" s="2"/>
      <c r="YN97" s="2"/>
      <c r="YO97" s="2"/>
      <c r="YP97" s="2"/>
      <c r="YQ97" s="2"/>
      <c r="YR97" s="2"/>
      <c r="YS97" s="2"/>
      <c r="YT97" s="2"/>
      <c r="YU97" s="2"/>
      <c r="YV97" s="2"/>
      <c r="YW97" s="2"/>
      <c r="YX97" s="2"/>
      <c r="YY97" s="2"/>
      <c r="YZ97" s="2"/>
      <c r="ZA97" s="2"/>
      <c r="ZB97" s="2"/>
      <c r="ZC97" s="2"/>
      <c r="ZD97" s="2"/>
      <c r="ZE97" s="2"/>
      <c r="ZF97" s="2"/>
      <c r="ZG97" s="2"/>
      <c r="ZH97" s="2"/>
      <c r="ZI97" s="2"/>
      <c r="ZJ97" s="2"/>
      <c r="ZK97" s="2"/>
      <c r="ZL97" s="2"/>
      <c r="ZM97" s="2"/>
      <c r="ZN97" s="2"/>
      <c r="ZO97" s="2"/>
      <c r="ZP97" s="2"/>
      <c r="ZQ97" s="2"/>
      <c r="ZR97" s="2"/>
      <c r="ZS97" s="2"/>
      <c r="ZT97" s="2"/>
      <c r="ZU97" s="2"/>
      <c r="ZV97" s="2"/>
      <c r="ZW97" s="2"/>
      <c r="ZX97" s="2"/>
      <c r="ZY97" s="2"/>
      <c r="ZZ97" s="2"/>
      <c r="AAA97" s="2"/>
      <c r="AAB97" s="2"/>
      <c r="AAC97" s="2"/>
      <c r="AAD97" s="2"/>
      <c r="AAE97" s="2"/>
      <c r="AAF97" s="2"/>
      <c r="AAG97" s="2"/>
      <c r="AAH97" s="2"/>
      <c r="AAI97" s="2"/>
      <c r="AAJ97" s="2"/>
      <c r="AAK97" s="2"/>
      <c r="AAL97" s="2"/>
      <c r="AAM97" s="2"/>
      <c r="AAN97" s="2"/>
      <c r="AAO97" s="2"/>
      <c r="AAP97" s="2"/>
      <c r="AAQ97" s="2"/>
      <c r="AAR97" s="2"/>
      <c r="AAS97" s="2"/>
      <c r="AAT97" s="2"/>
      <c r="AAU97" s="2"/>
      <c r="AAV97" s="2"/>
      <c r="AAW97" s="2"/>
      <c r="AAX97" s="2"/>
      <c r="AAY97" s="2"/>
      <c r="AAZ97" s="2"/>
      <c r="ABA97" s="2"/>
      <c r="ABB97" s="2"/>
      <c r="ABC97" s="2"/>
      <c r="ABD97" s="2"/>
      <c r="ABE97" s="2"/>
      <c r="ABF97" s="2"/>
      <c r="ABG97" s="2"/>
      <c r="ABH97" s="2"/>
      <c r="ABI97" s="2"/>
      <c r="ABJ97" s="2"/>
      <c r="ABK97" s="2"/>
      <c r="ABL97" s="2"/>
      <c r="ABM97" s="2"/>
      <c r="ABN97" s="2"/>
      <c r="ABO97" s="2"/>
      <c r="ABP97" s="2"/>
      <c r="ABQ97" s="2"/>
      <c r="ABR97" s="2"/>
      <c r="ABS97" s="2"/>
      <c r="ABT97" s="2"/>
      <c r="ABU97" s="2"/>
      <c r="ABV97" s="2"/>
      <c r="ABW97" s="2"/>
      <c r="ABX97" s="2"/>
      <c r="ABY97" s="2"/>
      <c r="ABZ97" s="2"/>
      <c r="ACA97" s="2"/>
      <c r="ACB97" s="2"/>
      <c r="ACC97" s="2"/>
      <c r="ACD97" s="2"/>
      <c r="ACE97" s="2"/>
      <c r="ACF97" s="2"/>
      <c r="ACG97" s="2"/>
      <c r="ACH97" s="2"/>
      <c r="ACI97" s="2"/>
      <c r="ACJ97" s="2"/>
      <c r="ACK97" s="2"/>
      <c r="ACL97" s="2"/>
      <c r="ACM97" s="2"/>
      <c r="ACN97" s="2"/>
      <c r="ACO97" s="2"/>
      <c r="ACP97" s="2"/>
      <c r="ACQ97" s="2"/>
      <c r="ACR97" s="2"/>
      <c r="ACS97" s="2"/>
      <c r="ACT97" s="2"/>
      <c r="ACU97" s="2"/>
      <c r="ACV97" s="2"/>
      <c r="ACW97" s="2"/>
      <c r="ACX97" s="2"/>
      <c r="ACY97" s="2"/>
      <c r="ACZ97" s="2"/>
      <c r="ADA97" s="2"/>
      <c r="ADB97" s="2"/>
      <c r="ADC97" s="2"/>
      <c r="ADD97" s="2"/>
      <c r="ADE97" s="2"/>
      <c r="ADF97" s="2"/>
      <c r="ADG97" s="2"/>
      <c r="ADH97" s="2"/>
      <c r="ADI97" s="2"/>
      <c r="ADJ97" s="2"/>
      <c r="ADK97" s="2"/>
      <c r="ADL97" s="2"/>
      <c r="ADM97" s="2"/>
      <c r="ADN97" s="2"/>
      <c r="ADO97" s="2"/>
      <c r="ADP97" s="2"/>
      <c r="ADQ97" s="2"/>
      <c r="ADR97" s="2"/>
      <c r="ADS97" s="2"/>
      <c r="ADT97" s="2"/>
      <c r="ADU97" s="2"/>
      <c r="ADV97" s="2"/>
      <c r="ADW97" s="2"/>
      <c r="ADX97" s="2"/>
      <c r="ADY97" s="2"/>
      <c r="ADZ97" s="2"/>
      <c r="AEA97" s="2"/>
      <c r="AEB97" s="2"/>
      <c r="AEC97" s="2"/>
      <c r="AED97" s="2"/>
      <c r="AEE97" s="2"/>
      <c r="AEF97" s="2"/>
      <c r="AEG97" s="2"/>
      <c r="AEH97" s="2"/>
      <c r="AEI97" s="2"/>
      <c r="AEJ97" s="2"/>
      <c r="AEK97" s="2"/>
      <c r="AEL97" s="2"/>
      <c r="AEM97" s="2"/>
      <c r="AEN97" s="2"/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/>
      <c r="AFE97" s="2"/>
      <c r="AFF97" s="2"/>
      <c r="AFG97" s="2"/>
      <c r="AFH97" s="2"/>
      <c r="AFI97" s="2"/>
      <c r="AFJ97" s="2"/>
      <c r="AFK97" s="2"/>
      <c r="AFL97" s="2"/>
      <c r="AFM97" s="2"/>
      <c r="AFN97" s="2"/>
      <c r="AFO97" s="2"/>
      <c r="AFP97" s="2"/>
      <c r="AFQ97" s="2"/>
      <c r="AFR97" s="2"/>
      <c r="AFS97" s="2"/>
      <c r="AFT97" s="2"/>
      <c r="AFU97" s="2"/>
      <c r="AFV97" s="2"/>
      <c r="AFW97" s="2"/>
      <c r="AFX97" s="2"/>
      <c r="AFY97" s="2"/>
      <c r="AFZ97" s="2"/>
      <c r="AGA97" s="2"/>
      <c r="AGB97" s="2"/>
      <c r="AGC97" s="2"/>
      <c r="AGD97" s="2"/>
      <c r="AGE97" s="2"/>
      <c r="AGF97" s="2"/>
      <c r="AGG97" s="2"/>
      <c r="AGH97" s="2"/>
      <c r="AGI97" s="2"/>
      <c r="AGJ97" s="2"/>
      <c r="AGK97" s="2"/>
      <c r="AGL97" s="2"/>
      <c r="AGM97" s="2"/>
      <c r="AGN97" s="2"/>
      <c r="AGO97" s="2"/>
      <c r="AGP97" s="2"/>
      <c r="AGQ97" s="2"/>
      <c r="AGR97" s="2"/>
      <c r="AGS97" s="2"/>
      <c r="AGT97" s="2"/>
      <c r="AGU97" s="2"/>
      <c r="AGV97" s="2"/>
      <c r="AGW97" s="2"/>
      <c r="AGX97" s="2"/>
      <c r="AGY97" s="2"/>
      <c r="AGZ97" s="2"/>
      <c r="AHA97" s="2"/>
      <c r="AHB97" s="2"/>
      <c r="AHC97" s="2"/>
      <c r="AHD97" s="2"/>
      <c r="AHE97" s="2"/>
      <c r="AHF97" s="2"/>
      <c r="AHG97" s="2"/>
      <c r="AHH97" s="2"/>
      <c r="AHI97" s="2"/>
      <c r="AHJ97" s="2"/>
      <c r="AHK97" s="2"/>
      <c r="AHL97" s="2"/>
      <c r="AHM97" s="2"/>
      <c r="AHN97" s="2"/>
      <c r="AHO97" s="2"/>
      <c r="AHP97" s="2"/>
      <c r="AHQ97" s="2"/>
      <c r="AHR97" s="2"/>
      <c r="AHS97" s="2"/>
      <c r="AHT97" s="2"/>
      <c r="AHU97" s="2"/>
      <c r="AHV97" s="2"/>
      <c r="AHW97" s="2"/>
      <c r="AHX97" s="2"/>
      <c r="AHY97" s="2"/>
      <c r="AHZ97" s="2"/>
      <c r="AIA97" s="2"/>
      <c r="AIB97" s="2"/>
      <c r="AIC97" s="2"/>
      <c r="AID97" s="2"/>
      <c r="AIE97" s="2"/>
      <c r="AIF97" s="2"/>
      <c r="AIG97" s="2"/>
      <c r="AIH97" s="2"/>
      <c r="AII97" s="2"/>
      <c r="AIJ97" s="2"/>
      <c r="AIK97" s="2"/>
      <c r="AIL97" s="2"/>
      <c r="AIM97" s="2"/>
      <c r="AIN97" s="2"/>
      <c r="AIO97" s="2"/>
      <c r="AIP97" s="2"/>
      <c r="AIQ97" s="2"/>
      <c r="AIR97" s="2"/>
      <c r="AIS97" s="2"/>
      <c r="AIT97" s="2"/>
      <c r="AIU97" s="2"/>
      <c r="AIV97" s="2"/>
      <c r="AIW97" s="2"/>
      <c r="AIX97" s="2"/>
      <c r="AIY97" s="2"/>
      <c r="AIZ97" s="2"/>
      <c r="AJA97" s="2"/>
      <c r="AJB97" s="2"/>
      <c r="AJC97" s="2"/>
      <c r="AJD97" s="2"/>
      <c r="AJE97" s="2"/>
      <c r="AJF97" s="2"/>
      <c r="AJG97" s="2"/>
      <c r="AJH97" s="2"/>
      <c r="AJI97" s="2"/>
      <c r="AJJ97" s="2"/>
      <c r="AJK97" s="2"/>
      <c r="AJL97" s="2"/>
      <c r="AJM97" s="2"/>
      <c r="AJN97" s="2"/>
      <c r="AJO97" s="2"/>
      <c r="AJP97" s="2"/>
      <c r="AJQ97" s="2"/>
      <c r="AJR97" s="2"/>
      <c r="AJS97" s="2"/>
      <c r="AJT97" s="2"/>
      <c r="AJU97" s="2"/>
      <c r="AJV97" s="2"/>
      <c r="AJW97" s="2"/>
      <c r="AJX97" s="2"/>
      <c r="AJY97" s="2"/>
      <c r="AJZ97" s="2"/>
      <c r="AKA97" s="2"/>
      <c r="AKB97" s="2"/>
      <c r="AKC97" s="2"/>
      <c r="AKD97" s="2"/>
      <c r="AKE97" s="2"/>
      <c r="AKF97" s="2"/>
      <c r="AKG97" s="2"/>
      <c r="AKH97" s="2"/>
      <c r="AKI97" s="2"/>
      <c r="AKJ97" s="2"/>
      <c r="AKK97" s="2"/>
      <c r="AKL97" s="2"/>
      <c r="AKM97" s="2"/>
      <c r="AKN97" s="2"/>
      <c r="AKO97" s="2"/>
      <c r="AKP97" s="2"/>
      <c r="AKQ97" s="2"/>
      <c r="AKR97" s="2"/>
      <c r="AKS97" s="2"/>
      <c r="AKT97" s="2"/>
      <c r="AKU97" s="2"/>
      <c r="AKV97" s="2"/>
      <c r="AKW97" s="2"/>
      <c r="AKX97" s="2"/>
      <c r="AKY97" s="2"/>
      <c r="AKZ97" s="2"/>
      <c r="ALA97" s="2"/>
      <c r="ALB97" s="2"/>
      <c r="ALC97" s="2"/>
      <c r="ALD97" s="2"/>
      <c r="ALE97" s="2"/>
      <c r="ALF97" s="2"/>
      <c r="ALG97" s="2"/>
      <c r="ALH97" s="2"/>
      <c r="ALI97" s="2"/>
      <c r="ALJ97" s="2"/>
      <c r="ALK97" s="2"/>
      <c r="ALL97" s="2"/>
      <c r="ALM97" s="2"/>
      <c r="ALN97" s="2"/>
      <c r="ALO97" s="2"/>
      <c r="ALP97" s="2"/>
      <c r="ALQ97" s="2"/>
      <c r="ALR97" s="2"/>
      <c r="ALS97" s="2"/>
      <c r="ALT97" s="2"/>
      <c r="ALU97" s="2"/>
      <c r="ALV97" s="2"/>
      <c r="ALW97" s="2"/>
      <c r="ALX97" s="4"/>
      <c r="ALY97" s="4"/>
    </row>
  </sheetData>
  <mergeCells count="104">
    <mergeCell ref="V1:X1"/>
    <mergeCell ref="X12:X19"/>
    <mergeCell ref="B15:B30"/>
    <mergeCell ref="C20:C30"/>
    <mergeCell ref="X20:X30"/>
    <mergeCell ref="A21:A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E23:E24"/>
    <mergeCell ref="F23:F24"/>
    <mergeCell ref="G23:G24"/>
    <mergeCell ref="H23:H24"/>
    <mergeCell ref="I23:I24"/>
    <mergeCell ref="J23:J24"/>
    <mergeCell ref="K23:K24"/>
    <mergeCell ref="A6:W6"/>
    <mergeCell ref="A7:W7"/>
    <mergeCell ref="A11:F11"/>
    <mergeCell ref="C12:C19"/>
    <mergeCell ref="E67:E68"/>
    <mergeCell ref="L23:L24"/>
    <mergeCell ref="M23:M24"/>
    <mergeCell ref="N23:N24"/>
    <mergeCell ref="O23:O24"/>
    <mergeCell ref="P23:P24"/>
    <mergeCell ref="Q23:Q24"/>
    <mergeCell ref="R23:R24"/>
    <mergeCell ref="A31:G31"/>
    <mergeCell ref="A32:A34"/>
    <mergeCell ref="B32:B47"/>
    <mergeCell ref="C32:C39"/>
    <mergeCell ref="D32:D34"/>
    <mergeCell ref="E32:E34"/>
    <mergeCell ref="F32:F34"/>
    <mergeCell ref="G32:G34"/>
    <mergeCell ref="H32:H34"/>
    <mergeCell ref="I32:I34"/>
    <mergeCell ref="J32:J34"/>
    <mergeCell ref="K32:K34"/>
    <mergeCell ref="L32:L34"/>
    <mergeCell ref="M32:M34"/>
    <mergeCell ref="A23:A24"/>
    <mergeCell ref="D23:D24"/>
    <mergeCell ref="M67:M68"/>
    <mergeCell ref="X32:X39"/>
    <mergeCell ref="C40:C45"/>
    <mergeCell ref="X40:X47"/>
    <mergeCell ref="C46:C47"/>
    <mergeCell ref="A48:K48"/>
    <mergeCell ref="B49:B71"/>
    <mergeCell ref="C49:C71"/>
    <mergeCell ref="X49:X53"/>
    <mergeCell ref="A54:A56"/>
    <mergeCell ref="D54:D56"/>
    <mergeCell ref="E54:E56"/>
    <mergeCell ref="F54:F56"/>
    <mergeCell ref="G54:G56"/>
    <mergeCell ref="H54:H56"/>
    <mergeCell ref="I54:I56"/>
    <mergeCell ref="J54:J56"/>
    <mergeCell ref="K54:K56"/>
    <mergeCell ref="L54:L56"/>
    <mergeCell ref="M54:M56"/>
    <mergeCell ref="X54:X60"/>
    <mergeCell ref="X63:X66"/>
    <mergeCell ref="A67:A68"/>
    <mergeCell ref="D67:D68"/>
    <mergeCell ref="J78:K78"/>
    <mergeCell ref="X67:X71"/>
    <mergeCell ref="A72:K72"/>
    <mergeCell ref="B73:B76"/>
    <mergeCell ref="C73:C76"/>
    <mergeCell ref="X73:X76"/>
    <mergeCell ref="A74:A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F67:F68"/>
    <mergeCell ref="G67:G68"/>
    <mergeCell ref="H67:H68"/>
    <mergeCell ref="I67:I68"/>
    <mergeCell ref="J67:J68"/>
    <mergeCell ref="K67:K68"/>
    <mergeCell ref="L67:L68"/>
  </mergeCells>
  <pageMargins left="0.59027777777777801" right="0.59027777777777801" top="0.98402777777777795" bottom="0.59027777777777801" header="0.511811023622047" footer="0.511811023622047"/>
  <pageSetup paperSize="8" scale="32" fitToHeight="0" orientation="landscape" horizontalDpi="300" verticalDpi="300" r:id="rId1"/>
  <rowBreaks count="2" manualBreakCount="2">
    <brk id="39" max="23" man="1"/>
    <brk id="5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 плотина, кровли</vt:lpstr>
      <vt:lpstr>'2027 плотина, кровли'!Заголовки_для_печати</vt:lpstr>
      <vt:lpstr>'2027 плотина, кровли'!Область_печати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Муратов Антон Александрович</dc:creator>
  <dc:description/>
  <cp:lastModifiedBy>Рыбай Юлия Николаевна</cp:lastModifiedBy>
  <cp:revision>11</cp:revision>
  <cp:lastPrinted>2026-03-24T04:43:29Z</cp:lastPrinted>
  <dcterms:created xsi:type="dcterms:W3CDTF">2023-03-15T23:42:08Z</dcterms:created>
  <dcterms:modified xsi:type="dcterms:W3CDTF">2026-05-25T04:39:53Z</dcterms:modified>
  <dc:language>ru-RU</dc:language>
</cp:coreProperties>
</file>